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16E401F-A33D-4212-9D74-1D799760769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 " sheetId="11" r:id="rId1"/>
    <sheet name="таблица 3" sheetId="5" r:id="rId2"/>
    <sheet name="таблица 4" sheetId="6" state="hidden" r:id="rId3"/>
    <sheet name="Таблица 5" sheetId="7" state="hidden" r:id="rId4"/>
    <sheet name="Таблица 6" sheetId="8" state="hidden" r:id="rId5"/>
    <sheet name="таблица 7" sheetId="9" state="hidden" r:id="rId6"/>
    <sheet name="таблица 8" sheetId="10" state="hidden" r:id="rId7"/>
  </sheets>
  <definedNames>
    <definedName name="_Hlk69889099" localSheetId="0">'таблица 2 '!$A$104</definedName>
    <definedName name="_Hlk69889156" localSheetId="0">'таблица 2 '!$A$105</definedName>
    <definedName name="_xlnm.Print_Titles" localSheetId="0">'таблица 2 '!$4:$7</definedName>
    <definedName name="_xlnm.Print_Area" localSheetId="0">'таблица 2 '!$A$1:$J$110</definedName>
    <definedName name="_xlnm.Print_Area" localSheetId="6">'таблица 8'!$A$1:$K$13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11" l="1"/>
  <c r="H60" i="11"/>
  <c r="I60" i="11"/>
  <c r="J60" i="11"/>
  <c r="G61" i="11"/>
  <c r="H61" i="11"/>
  <c r="I61" i="11"/>
  <c r="J61" i="11"/>
  <c r="G62" i="11"/>
  <c r="H62" i="11"/>
  <c r="I62" i="11"/>
  <c r="J62" i="11"/>
  <c r="G63" i="11"/>
  <c r="H63" i="11"/>
  <c r="I63" i="11"/>
  <c r="J63" i="11"/>
  <c r="G64" i="11"/>
  <c r="H64" i="11"/>
  <c r="I64" i="11"/>
  <c r="J64" i="11"/>
  <c r="G65" i="11"/>
  <c r="H65" i="11"/>
  <c r="I65" i="11"/>
  <c r="J65" i="11"/>
  <c r="F61" i="11"/>
  <c r="F62" i="11"/>
  <c r="F63" i="11"/>
  <c r="F64" i="11"/>
  <c r="E64" i="11" s="1"/>
  <c r="F65" i="11"/>
  <c r="F60" i="11"/>
  <c r="F59" i="11" s="1"/>
  <c r="J59" i="11"/>
  <c r="E14" i="11"/>
  <c r="E15" i="11"/>
  <c r="E13" i="11"/>
  <c r="E12" i="11"/>
  <c r="E11" i="11"/>
  <c r="E10" i="11"/>
  <c r="E9" i="11"/>
  <c r="J102" i="11"/>
  <c r="I102" i="11"/>
  <c r="H102" i="11"/>
  <c r="G102" i="11"/>
  <c r="F102" i="11"/>
  <c r="J101" i="11"/>
  <c r="I101" i="11"/>
  <c r="H101" i="11"/>
  <c r="G101" i="11"/>
  <c r="F101" i="11"/>
  <c r="J100" i="11"/>
  <c r="I100" i="11"/>
  <c r="H100" i="11"/>
  <c r="G100" i="11"/>
  <c r="F100" i="11"/>
  <c r="J99" i="11"/>
  <c r="I99" i="11"/>
  <c r="H99" i="11"/>
  <c r="G99" i="11"/>
  <c r="F99" i="11"/>
  <c r="J98" i="11"/>
  <c r="I98" i="11"/>
  <c r="H98" i="11"/>
  <c r="G98" i="11"/>
  <c r="F98" i="11"/>
  <c r="J97" i="11"/>
  <c r="I97" i="11"/>
  <c r="H97" i="11"/>
  <c r="G97" i="11"/>
  <c r="F97" i="11"/>
  <c r="J95" i="11"/>
  <c r="I95" i="11"/>
  <c r="H95" i="11"/>
  <c r="G95" i="11"/>
  <c r="F95" i="11"/>
  <c r="J94" i="11"/>
  <c r="I94" i="11"/>
  <c r="H94" i="11"/>
  <c r="G94" i="11"/>
  <c r="F94" i="11"/>
  <c r="J93" i="11"/>
  <c r="I93" i="11"/>
  <c r="H93" i="11"/>
  <c r="G93" i="11"/>
  <c r="F93" i="11"/>
  <c r="J92" i="11"/>
  <c r="I92" i="11"/>
  <c r="H92" i="11"/>
  <c r="G92" i="11"/>
  <c r="F92" i="11"/>
  <c r="J91" i="11"/>
  <c r="I91" i="11"/>
  <c r="H91" i="11"/>
  <c r="G91" i="11"/>
  <c r="F91" i="11"/>
  <c r="J90" i="11"/>
  <c r="I90" i="11"/>
  <c r="H90" i="11"/>
  <c r="G90" i="11"/>
  <c r="F90" i="11"/>
  <c r="E80" i="11"/>
  <c r="E79" i="11"/>
  <c r="E78" i="11"/>
  <c r="E77" i="11"/>
  <c r="E76" i="11"/>
  <c r="E75" i="11"/>
  <c r="J74" i="11"/>
  <c r="I74" i="11"/>
  <c r="H74" i="11"/>
  <c r="G74" i="11"/>
  <c r="F74" i="11"/>
  <c r="J57" i="11"/>
  <c r="J87" i="11" s="1"/>
  <c r="I57" i="11"/>
  <c r="I87" i="11" s="1"/>
  <c r="H57" i="11"/>
  <c r="H87" i="11" s="1"/>
  <c r="G57" i="11"/>
  <c r="G87" i="11" s="1"/>
  <c r="F57" i="11"/>
  <c r="J56" i="11"/>
  <c r="J86" i="11" s="1"/>
  <c r="I56" i="11"/>
  <c r="I86" i="11" s="1"/>
  <c r="H56" i="11"/>
  <c r="H86" i="11" s="1"/>
  <c r="G56" i="11"/>
  <c r="G86" i="11" s="1"/>
  <c r="F56" i="11"/>
  <c r="F86" i="11" s="1"/>
  <c r="J55" i="11"/>
  <c r="J85" i="11" s="1"/>
  <c r="I55" i="11"/>
  <c r="I85" i="11" s="1"/>
  <c r="H55" i="11"/>
  <c r="H85" i="11" s="1"/>
  <c r="G55" i="11"/>
  <c r="G85" i="11" s="1"/>
  <c r="F55" i="11"/>
  <c r="J54" i="11"/>
  <c r="J84" i="11" s="1"/>
  <c r="I54" i="11"/>
  <c r="I84" i="11" s="1"/>
  <c r="H54" i="11"/>
  <c r="H84" i="11" s="1"/>
  <c r="G54" i="11"/>
  <c r="G84" i="11" s="1"/>
  <c r="F54" i="11"/>
  <c r="J53" i="11"/>
  <c r="J83" i="11" s="1"/>
  <c r="I53" i="11"/>
  <c r="I83" i="11" s="1"/>
  <c r="H53" i="11"/>
  <c r="H83" i="11" s="1"/>
  <c r="G53" i="11"/>
  <c r="G83" i="11" s="1"/>
  <c r="F53" i="11"/>
  <c r="J52" i="11"/>
  <c r="J82" i="11" s="1"/>
  <c r="I52" i="11"/>
  <c r="I82" i="11" s="1"/>
  <c r="H52" i="11"/>
  <c r="H82" i="11" s="1"/>
  <c r="G52" i="11"/>
  <c r="G82" i="11" s="1"/>
  <c r="F52" i="11"/>
  <c r="F82" i="11" s="1"/>
  <c r="E50" i="11"/>
  <c r="E49" i="11"/>
  <c r="E48" i="11"/>
  <c r="E47" i="11"/>
  <c r="E46" i="11"/>
  <c r="E45" i="11"/>
  <c r="J44" i="11"/>
  <c r="I44" i="11"/>
  <c r="H44" i="11"/>
  <c r="G44" i="11"/>
  <c r="F44" i="11"/>
  <c r="E43" i="11"/>
  <c r="E42" i="11"/>
  <c r="E41" i="11"/>
  <c r="E40" i="11"/>
  <c r="E39" i="11"/>
  <c r="E38" i="11"/>
  <c r="J37" i="11"/>
  <c r="I37" i="11"/>
  <c r="H37" i="11"/>
  <c r="G37" i="11"/>
  <c r="F37" i="11"/>
  <c r="E36" i="11"/>
  <c r="E35" i="11"/>
  <c r="E34" i="11"/>
  <c r="E33" i="11"/>
  <c r="E32" i="11"/>
  <c r="E31" i="11"/>
  <c r="J30" i="11"/>
  <c r="I30" i="11"/>
  <c r="H30" i="11"/>
  <c r="G30" i="11"/>
  <c r="F30" i="11"/>
  <c r="E29" i="11"/>
  <c r="E28" i="11"/>
  <c r="E27" i="11"/>
  <c r="E26" i="11"/>
  <c r="E25" i="11"/>
  <c r="E24" i="11"/>
  <c r="J23" i="11"/>
  <c r="I23" i="11"/>
  <c r="H23" i="11"/>
  <c r="G23" i="11"/>
  <c r="F23" i="11"/>
  <c r="E22" i="11"/>
  <c r="E21" i="11"/>
  <c r="E20" i="11"/>
  <c r="E19" i="11"/>
  <c r="E18" i="11"/>
  <c r="E17" i="11"/>
  <c r="J16" i="11"/>
  <c r="I16" i="11"/>
  <c r="H16" i="11"/>
  <c r="G16" i="11"/>
  <c r="F16" i="11"/>
  <c r="I59" i="11" l="1"/>
  <c r="G59" i="11"/>
  <c r="E62" i="11"/>
  <c r="E65" i="11"/>
  <c r="E63" i="11"/>
  <c r="E61" i="11"/>
  <c r="H59" i="11"/>
  <c r="E60" i="11"/>
  <c r="E100" i="11"/>
  <c r="G51" i="11"/>
  <c r="E74" i="11"/>
  <c r="E90" i="11"/>
  <c r="E92" i="11"/>
  <c r="J89" i="11"/>
  <c r="E98" i="11"/>
  <c r="E54" i="11"/>
  <c r="F84" i="11"/>
  <c r="E84" i="11" s="1"/>
  <c r="E97" i="11"/>
  <c r="E53" i="11"/>
  <c r="H89" i="11"/>
  <c r="G89" i="11"/>
  <c r="H96" i="11"/>
  <c r="I96" i="11"/>
  <c r="J96" i="11"/>
  <c r="E16" i="11"/>
  <c r="E23" i="11"/>
  <c r="E56" i="11"/>
  <c r="F89" i="11"/>
  <c r="E94" i="11"/>
  <c r="E102" i="11"/>
  <c r="E86" i="11"/>
  <c r="E30" i="11"/>
  <c r="F51" i="11"/>
  <c r="E55" i="11"/>
  <c r="E99" i="11"/>
  <c r="E37" i="11"/>
  <c r="E52" i="11"/>
  <c r="I81" i="11"/>
  <c r="E57" i="11"/>
  <c r="E93" i="11"/>
  <c r="E101" i="11"/>
  <c r="E91" i="11"/>
  <c r="E89" i="11" s="1"/>
  <c r="E44" i="11"/>
  <c r="J51" i="11"/>
  <c r="H81" i="11"/>
  <c r="I89" i="11"/>
  <c r="E95" i="11"/>
  <c r="G96" i="11"/>
  <c r="E82" i="11"/>
  <c r="J81" i="11"/>
  <c r="G81" i="11"/>
  <c r="H51" i="11"/>
  <c r="F83" i="11"/>
  <c r="E83" i="11" s="1"/>
  <c r="F85" i="11"/>
  <c r="E85" i="11" s="1"/>
  <c r="F87" i="11"/>
  <c r="E87" i="11" s="1"/>
  <c r="F96" i="11"/>
  <c r="I51" i="11"/>
  <c r="E59" i="11" l="1"/>
  <c r="E96" i="11"/>
  <c r="E51" i="11"/>
  <c r="E81" i="11"/>
  <c r="F81" i="11"/>
</calcChain>
</file>

<file path=xl/sharedStrings.xml><?xml version="1.0" encoding="utf-8"?>
<sst xmlns="http://schemas.openxmlformats.org/spreadsheetml/2006/main" count="230" uniqueCount="127">
  <si>
    <t>Таблица 2</t>
  </si>
  <si>
    <t xml:space="preserve"> № структурного элемента (основного мероприятия)</t>
  </si>
  <si>
    <t>в том числе</t>
  </si>
  <si>
    <t>всего</t>
  </si>
  <si>
    <t>2021 год</t>
  </si>
  <si>
    <t>2022 год</t>
  </si>
  <si>
    <t>2023 год</t>
  </si>
  <si>
    <t>2024 год</t>
  </si>
  <si>
    <t>Департамент культуры и спорта Нефтеюганского района</t>
  </si>
  <si>
    <t>федеральный бюджет</t>
  </si>
  <si>
    <t>бюджет автономного округа</t>
  </si>
  <si>
    <t>местный бюджет</t>
  </si>
  <si>
    <t>средства поселений ***</t>
  </si>
  <si>
    <t>иные источники</t>
  </si>
  <si>
    <t>средства по Соглашениям по передаче полномочий **</t>
  </si>
  <si>
    <t>1.1.</t>
  </si>
  <si>
    <t>1.2.</t>
  </si>
  <si>
    <t>1.3.</t>
  </si>
  <si>
    <t>1.4.</t>
  </si>
  <si>
    <t>1.5.</t>
  </si>
  <si>
    <t>2.1.</t>
  </si>
  <si>
    <t>2.2.</t>
  </si>
  <si>
    <t>Департамент образования и молодежной политики Нефтеюганского района</t>
  </si>
  <si>
    <t>Всего по муниципальной программе</t>
  </si>
  <si>
    <t>в том числе:</t>
  </si>
  <si>
    <t xml:space="preserve"> </t>
  </si>
  <si>
    <t>Проектная часть</t>
  </si>
  <si>
    <t>Процессная часть</t>
  </si>
  <si>
    <t>и т.д.</t>
  </si>
  <si>
    <t>&lt;*&gt; В таблице указываются все региональные проекты в том числе без финансирования.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</si>
  <si>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</si>
  <si>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</si>
  <si>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&lt;1&gt;- указываются структурные элементы (основные мероприятия). Наименование региональных проектов и проектов муниципального образования в соответствии с их паспортами;</t>
  </si>
  <si>
    <t>&lt;2&gt; - указывается наименование исполнительного органа минимальной власти Нефтеюганского района ответственного за реализацию структурного элемента (основного мероприятия);</t>
  </si>
  <si>
    <t>&lt;3&gt; - объемы финансирования каждого структурного элемента (основного мероприятия) распределяются по источникам финансирования.</t>
  </si>
  <si>
    <t>Таблица 3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</si>
  <si>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</si>
  <si>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</si>
  <si>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</si>
  <si>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</si>
  <si>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Таблица 4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</si>
  <si>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</si>
  <si>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</si>
  <si>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</si>
  <si>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</si>
  <si>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</si>
  <si>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01.01.20_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</si>
  <si>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</si>
  <si>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</si>
  <si>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</si>
  <si>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</si>
  <si>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20__г.</t>
  </si>
  <si>
    <t>0</t>
  </si>
  <si>
    <t>Таблица 5</t>
  </si>
  <si>
    <t xml:space="preserve">Перечень объектов капитального строительства </t>
  </si>
  <si>
    <t>№ п/п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</si>
  <si>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</si>
  <si>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</si>
  <si>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</si>
  <si>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</si>
  <si>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</si>
  <si>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</si>
  <si>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</si>
  <si>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</si>
  <si>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</si>
  <si>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7</t>
  </si>
  <si>
    <t>Сведения о прогнозных и фактически условных и безусловных обязательствах, возникающих при исполнении концессионного соглашения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</si>
  <si>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</si>
  <si>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</si>
  <si>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</si>
  <si>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</si>
  <si>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фактически исполненных обязательствах на 01.01.20__ год</t>
  </si>
  <si>
    <t>Сведения о прогнозных условных и без условных обязательств, возникающих при исполнении концессионного соглашения</t>
  </si>
  <si>
    <t>20__год</t>
  </si>
  <si>
    <t>20___- 20__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</si>
  <si>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</si>
  <si>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</si>
  <si>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</si>
  <si>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</si>
  <si>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</si>
  <si>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</si>
  <si>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</si>
  <si>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</si>
  <si>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</si>
  <si>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</si>
  <si>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</si>
  <si>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</si>
  <si>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</si>
  <si>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</si>
  <si>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</si>
  <si>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 xml:space="preserve">Цель: "Улучшение качества и продолжительности жизни жителей Нефтеюганского района" </t>
  </si>
  <si>
    <t>Задача 1. "Приобщение наибольшего количества жителей района к ведению здорового образа жизни, включая здоровое питание, занятия физической культурой и спортом. Развитие инфраструктуры общественного здоровья"</t>
  </si>
  <si>
    <t xml:space="preserve">Задача 2. "Повышение информированности населения Нефтеюганского района о факторах риска возникновения до-рожного травматизма, повышение мотивации соблюдения правил дорожного движения всех участников до-рожного процесса." </t>
  </si>
  <si>
    <t>В рамках данного мероприятия осуществляется  привлечение население Нефтеюганского района к выполнению норм Всероссийского физкультурно-спортивного комплекса "Готов к труду и обороне", в том числе и граждан старшего поколения к участию в окружных, районных массовых спортивных мероприятиях, к регулярным занятиям массовым видом физической культуры "Скандинавская ходьба"</t>
  </si>
  <si>
    <t xml:space="preserve">В рамках данного мероприятия осуществляется  проведение массовых акций, познавательно-игровых мероприятий в поселениях района. Распространение методических материалов в виде буклетов, листовок на тему: "Здоровое питание – как часть здорового образа жизни", "Правильное питание – залог здоровья и долголетия", "Избыточная масса тела и риск сердечно - сосудистых заболеваний", "Принципы рационального питания".
</t>
  </si>
  <si>
    <t>В рамках данного мероприятия осуществляется проведение в образовательных организациях  профилактических акций.</t>
  </si>
  <si>
    <t>В рамках данного мероприятия осуществляется проведение в образовательных организациях  профилактических акций. Мероприятий по контролю за требованием владельца дорог своевременной установки технических средств организации дорожного движения, согласно утверждённых проектов организации дорожного движения</t>
  </si>
  <si>
    <t>Реализация данного мероприятия направлена на  создание безопасной и комфортной среды для жителей района. Приобретение и размещение в поселениях района плоскостных спортивных площадок, турниковых комплексов, площадок с тренажёрами</t>
  </si>
  <si>
    <t>Исполнение комплекса мер по формированию положительного отношения к здоровому образу жизни, ежегодно на уровне 100%</t>
  </si>
  <si>
    <t>Доля учащихся образовательных учреждений,  принявших участие в мероприятиях, направленных на профилактику травматизма, от общей численности учащихся образовательных учреждений, (%)</t>
  </si>
  <si>
    <t xml:space="preserve">Распределение финансовых ресурсов муниципальной программы 
</t>
  </si>
  <si>
    <t>Основные мероприятия муниципальной программы</t>
  </si>
  <si>
    <t>Ответственный исполнитель /соисполнитель</t>
  </si>
  <si>
    <t xml:space="preserve">Финансовые затраты </t>
  </si>
  <si>
    <t xml:space="preserve"> МКУ "УпоДКС", БУНР ФСО "Атлант", городской и сельские поселения района</t>
  </si>
  <si>
    <t>средства по Соглашениям по передаче полномочий*</t>
  </si>
  <si>
    <t>средства поселений**</t>
  </si>
  <si>
    <t>инвестиции в объекты муниципальной собственности</t>
  </si>
  <si>
    <t>прочие расходы</t>
  </si>
  <si>
    <t>Ответственный исполнитель 
( МКУ "УПОДУКС")</t>
  </si>
  <si>
    <t>Департамент образования и молодежной политик Нефтеюганского рйона</t>
  </si>
  <si>
    <t>2025 год</t>
  </si>
  <si>
    <t>Без финансирования</t>
  </si>
  <si>
    <r>
      <rPr>
        <b/>
        <sz val="11"/>
        <color theme="1"/>
        <rFont val="Times New Roman"/>
        <family val="1"/>
        <charset val="204"/>
      </rPr>
      <t>Перечень</t>
    </r>
    <r>
      <rPr>
        <sz val="11"/>
        <color theme="1"/>
        <rFont val="Times New Roman"/>
        <family val="1"/>
        <charset val="204"/>
      </rPr>
      <t xml:space="preserve">
реализуемых объектов на 2021 год и  плановый период 2025 годы,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  </r>
  </si>
  <si>
    <t xml:space="preserve">Наименование показателя </t>
  </si>
  <si>
    <t>Региональный проект «Формирование системы мотивации граждан к здоровому образу жизни, включая здоровое питание и отказ от вредных привычек  (Ханты-Мансийский автономный округ - Югра)» (далее - Укрепление общественного здоровья ХМАО-Югра) (п.1 таблицы 1)</t>
  </si>
  <si>
    <t>Основное мероприятие "Формирование среды, способствующей ведению жителям района здорового образа жизни, включая здоровое питание. Развитие инфраструктуры общественного здоровья" (п.1 таблицы 1)</t>
  </si>
  <si>
    <t>Основное мероприятие "Привлечение граждан к занятиям физической культурой и спортом» (п.1 таблицы 1)</t>
  </si>
  <si>
    <t>Основное мероприятие "Повышение мотивации граждан к ведению здорового образа жизни за счет реализации информационно-коммуникационной кампании в СМИ, а также реализации массовых мероприятий (акций, спортивных мероприятий, флеш-мобов и др.)"  (п.1 таблицы 1)</t>
  </si>
  <si>
    <t>Основное мероприятие "Реализация мероприятий профилактического и агитационного характера, направленных на предупреждение детского дорожно-транспортного травматизма" (п.2 таблицы 1)</t>
  </si>
  <si>
    <t>Основное мероприятие "Укрепление материально-технической базы для организации профилактической работы по предупреждению детского дорожно-транспортного травматизма" (п.2 таблицы 1)</t>
  </si>
  <si>
    <t>Основное мероприятие:  "Укрепление материально-технической базы для организации профилактической работы по предупреждению детского дорожно-транспортного травматизма"(п.1 таблицы 1)</t>
  </si>
  <si>
    <t>Основное мероприятие:  "Реализация мероприятий профилактического и агитационного характера, направленных на предупреждение детского дорожно-транспортного травматизма" (п.1 таблицы 1)</t>
  </si>
  <si>
    <t>Основное мероприятие: "Повышение мотивации граждан к ведению здорового образа жизни за счет реализации информационно-коммуникационной кампании в СМИ, а также реализации массовых мероприятий (акций, спортивных мероприятий, флеш-мобов и др.)" (п.1 таблицы 1)</t>
  </si>
  <si>
    <t>Основное мероприятие;  "Привлечение граждан к занятиям физической культурой и спортом" (п.1 таблицы 1)</t>
  </si>
  <si>
    <t>Региональный проект Региональный проект «Формирование системы мотивации граждан к здоровому образу жизни, включая здоровое питание и отказ от вредных привычек  (Ханты-Мансийский автономный округ - Югра)» (далее - Укрепление общественного здоровья ХМАО-Югра) (п.1 таблицы 1)</t>
  </si>
  <si>
    <t>Основное мероприятие : "Формирование среды, способствующей ведению жителям района здорового образа жизни, включая здоровое питание. Развитие инфраструктуры общественного здоровья" (п.1 таблицы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</si>
</sst>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_р_._-;\-* #,##0.00_р_._-;_-* &quot;-&quot;??_р_._-;_-@_-"/>
    <numFmt numFmtId="167" formatCode="_(* #,##0.00_);_(* \(#,##0.00\);_(* &quot;-&quot;??_);_(@_)"/>
    <numFmt numFmtId="168" formatCode="_-* #,##0.00_р_._-;\-* #,##0.00_р_._-;_-* &quot;-&quot;?_р_._-;_-@_-"/>
    <numFmt numFmtId="169" formatCode="_-* #,##0.0_р_._-;\-* #,##0.0_р_._-;_-* &quot;-&quot;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</cellStyleXfs>
  <cellXfs count="129">
    <xf numFmtId="0" fontId="0" fillId="0" borderId="0" xfId="0"/>
    <xf numFmtId="0" fontId="7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3" fillId="0" borderId="0" xfId="1"/>
    <xf numFmtId="0" fontId="7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justify" vertical="center"/>
    </xf>
    <xf numFmtId="0" fontId="6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2" fillId="0" borderId="0" xfId="1" applyFont="1"/>
    <xf numFmtId="0" fontId="6" fillId="0" borderId="1" xfId="1" applyFont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justify" vertical="center"/>
    </xf>
    <xf numFmtId="0" fontId="6" fillId="0" borderId="1" xfId="1" applyFont="1" applyBorder="1" applyAlignment="1">
      <alignment horizontal="center" vertical="center" wrapText="1"/>
    </xf>
    <xf numFmtId="164" fontId="6" fillId="0" borderId="1" xfId="2" applyFont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justify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/>
    </xf>
    <xf numFmtId="0" fontId="7" fillId="0" borderId="0" xfId="1" applyFont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vertical="center" wrapText="1"/>
    </xf>
    <xf numFmtId="0" fontId="5" fillId="0" borderId="0" xfId="1" applyFont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justify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left" vertical="center" wrapText="1"/>
    </xf>
    <xf numFmtId="0" fontId="19" fillId="0" borderId="0" xfId="11" applyFont="1" applyFill="1"/>
    <xf numFmtId="0" fontId="19" fillId="0" borderId="0" xfId="11" applyFont="1" applyFill="1" applyBorder="1"/>
    <xf numFmtId="0" fontId="17" fillId="0" borderId="0" xfId="11" applyFont="1" applyFill="1" applyBorder="1" applyAlignment="1">
      <alignment vertical="top"/>
    </xf>
    <xf numFmtId="0" fontId="21" fillId="0" borderId="0" xfId="11" applyFont="1" applyFill="1" applyBorder="1" applyAlignment="1">
      <alignment horizontal="left" vertical="top"/>
    </xf>
    <xf numFmtId="0" fontId="17" fillId="0" borderId="0" xfId="11" applyFont="1" applyFill="1" applyBorder="1"/>
    <xf numFmtId="3" fontId="17" fillId="0" borderId="0" xfId="11" applyNumberFormat="1" applyFont="1" applyFill="1" applyBorder="1" applyAlignment="1">
      <alignment horizontal="center" vertical="center"/>
    </xf>
    <xf numFmtId="3" fontId="17" fillId="0" borderId="0" xfId="11" applyNumberFormat="1" applyFont="1" applyFill="1" applyBorder="1"/>
    <xf numFmtId="0" fontId="19" fillId="0" borderId="0" xfId="11" applyFont="1" applyFill="1" applyAlignment="1">
      <alignment vertical="center" wrapText="1"/>
    </xf>
    <xf numFmtId="3" fontId="17" fillId="0" borderId="1" xfId="11" applyNumberFormat="1" applyFont="1" applyFill="1" applyBorder="1" applyAlignment="1">
      <alignment horizontal="center" vertical="center" wrapText="1"/>
    </xf>
    <xf numFmtId="0" fontId="17" fillId="0" borderId="1" xfId="11" applyFont="1" applyFill="1" applyBorder="1" applyAlignment="1">
      <alignment horizontal="center" vertical="top" wrapText="1"/>
    </xf>
    <xf numFmtId="0" fontId="22" fillId="0" borderId="0" xfId="11" applyFont="1" applyFill="1" applyAlignment="1">
      <alignment vertical="center" wrapText="1"/>
    </xf>
    <xf numFmtId="167" fontId="20" fillId="0" borderId="1" xfId="12" applyFont="1" applyFill="1" applyBorder="1" applyAlignment="1">
      <alignment horizontal="left" vertical="center" wrapText="1"/>
    </xf>
    <xf numFmtId="165" fontId="20" fillId="0" borderId="1" xfId="12" applyNumberFormat="1" applyFont="1" applyFill="1" applyBorder="1" applyAlignment="1">
      <alignment horizontal="right" vertical="center" wrapText="1"/>
    </xf>
    <xf numFmtId="0" fontId="19" fillId="0" borderId="0" xfId="11" applyFont="1" applyFill="1" applyAlignment="1">
      <alignment vertical="center"/>
    </xf>
    <xf numFmtId="167" fontId="17" fillId="0" borderId="1" xfId="12" applyFont="1" applyFill="1" applyBorder="1" applyAlignment="1">
      <alignment horizontal="left" vertical="center" wrapText="1"/>
    </xf>
    <xf numFmtId="165" fontId="17" fillId="0" borderId="1" xfId="12" applyNumberFormat="1" applyFont="1" applyFill="1" applyBorder="1" applyAlignment="1">
      <alignment horizontal="right" vertical="center" wrapText="1"/>
    </xf>
    <xf numFmtId="0" fontId="23" fillId="0" borderId="0" xfId="11" applyFont="1" applyFill="1" applyAlignment="1">
      <alignment vertical="center"/>
    </xf>
    <xf numFmtId="0" fontId="23" fillId="0" borderId="0" xfId="11" applyFont="1" applyFill="1"/>
    <xf numFmtId="0" fontId="24" fillId="0" borderId="0" xfId="11" applyFont="1" applyFill="1" applyAlignment="1">
      <alignment horizontal="left" vertical="top"/>
    </xf>
    <xf numFmtId="0" fontId="24" fillId="0" borderId="0" xfId="11" applyFont="1" applyFill="1" applyAlignment="1">
      <alignment vertical="top"/>
    </xf>
    <xf numFmtId="0" fontId="24" fillId="0" borderId="0" xfId="11" applyFont="1" applyFill="1"/>
    <xf numFmtId="3" fontId="24" fillId="0" borderId="0" xfId="11" applyNumberFormat="1" applyFont="1" applyFill="1" applyAlignment="1">
      <alignment horizontal="center" vertical="center"/>
    </xf>
    <xf numFmtId="3" fontId="25" fillId="0" borderId="0" xfId="11" applyNumberFormat="1" applyFont="1" applyFill="1"/>
    <xf numFmtId="168" fontId="19" fillId="0" borderId="0" xfId="11" applyNumberFormat="1" applyFont="1" applyFill="1"/>
    <xf numFmtId="169" fontId="19" fillId="0" borderId="0" xfId="11" applyNumberFormat="1" applyFont="1" applyFill="1"/>
    <xf numFmtId="164" fontId="23" fillId="0" borderId="0" xfId="11" applyNumberFormat="1" applyFont="1" applyFill="1"/>
    <xf numFmtId="164" fontId="19" fillId="0" borderId="0" xfId="11" applyNumberFormat="1" applyFont="1" applyFill="1"/>
    <xf numFmtId="169" fontId="23" fillId="0" borderId="0" xfId="11" applyNumberFormat="1" applyFont="1" applyFill="1"/>
    <xf numFmtId="168" fontId="17" fillId="0" borderId="0" xfId="11" applyNumberFormat="1" applyFont="1" applyFill="1" applyBorder="1" applyAlignment="1">
      <alignment horizontal="right" vertical="center" wrapText="1"/>
    </xf>
    <xf numFmtId="3" fontId="17" fillId="0" borderId="1" xfId="1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7" fillId="0" borderId="5" xfId="11" applyFont="1" applyFill="1" applyBorder="1" applyAlignment="1">
      <alignment horizontal="center" vertical="center" wrapText="1"/>
    </xf>
    <xf numFmtId="0" fontId="17" fillId="0" borderId="6" xfId="11" applyFont="1" applyFill="1" applyBorder="1" applyAlignment="1">
      <alignment horizontal="center" vertical="center" wrapText="1"/>
    </xf>
    <xf numFmtId="0" fontId="17" fillId="0" borderId="7" xfId="1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7" fontId="20" fillId="0" borderId="8" xfId="12" applyFont="1" applyFill="1" applyBorder="1" applyAlignment="1">
      <alignment horizontal="center" vertical="center" wrapText="1"/>
    </xf>
    <xf numFmtId="167" fontId="20" fillId="0" borderId="14" xfId="12" applyFont="1" applyFill="1" applyBorder="1" applyAlignment="1">
      <alignment horizontal="center" vertical="center" wrapText="1"/>
    </xf>
    <xf numFmtId="167" fontId="20" fillId="0" borderId="9" xfId="12" applyFont="1" applyFill="1" applyBorder="1" applyAlignment="1">
      <alignment horizontal="center" vertical="center" wrapText="1"/>
    </xf>
    <xf numFmtId="167" fontId="20" fillId="0" borderId="10" xfId="12" applyFont="1" applyFill="1" applyBorder="1" applyAlignment="1">
      <alignment horizontal="center" vertical="center" wrapText="1"/>
    </xf>
    <xf numFmtId="167" fontId="20" fillId="0" borderId="0" xfId="12" applyFont="1" applyFill="1" applyBorder="1" applyAlignment="1">
      <alignment horizontal="center" vertical="center" wrapText="1"/>
    </xf>
    <xf numFmtId="167" fontId="20" fillId="0" borderId="11" xfId="12" applyFont="1" applyFill="1" applyBorder="1" applyAlignment="1">
      <alignment horizontal="center" vertical="center" wrapText="1"/>
    </xf>
    <xf numFmtId="167" fontId="20" fillId="0" borderId="12" xfId="12" applyFont="1" applyFill="1" applyBorder="1" applyAlignment="1">
      <alignment horizontal="center" vertical="center" wrapText="1"/>
    </xf>
    <xf numFmtId="167" fontId="20" fillId="0" borderId="15" xfId="12" applyFont="1" applyFill="1" applyBorder="1" applyAlignment="1">
      <alignment horizontal="center" vertical="center" wrapText="1"/>
    </xf>
    <xf numFmtId="167" fontId="20" fillId="0" borderId="13" xfId="12" applyFont="1" applyFill="1" applyBorder="1" applyAlignment="1">
      <alignment horizontal="center" vertical="center" wrapText="1"/>
    </xf>
    <xf numFmtId="167" fontId="17" fillId="0" borderId="2" xfId="12" applyFont="1" applyFill="1" applyBorder="1" applyAlignment="1">
      <alignment horizontal="left" vertical="top" wrapText="1"/>
    </xf>
    <xf numFmtId="167" fontId="17" fillId="0" borderId="3" xfId="12" applyFont="1" applyFill="1" applyBorder="1" applyAlignment="1">
      <alignment horizontal="left" vertical="top" wrapText="1"/>
    </xf>
    <xf numFmtId="167" fontId="17" fillId="0" borderId="4" xfId="12" applyFont="1" applyFill="1" applyBorder="1" applyAlignment="1">
      <alignment horizontal="left" vertical="top" wrapText="1"/>
    </xf>
    <xf numFmtId="167" fontId="17" fillId="0" borderId="8" xfId="12" applyFont="1" applyFill="1" applyBorder="1" applyAlignment="1">
      <alignment horizontal="left" vertical="top" wrapText="1"/>
    </xf>
    <xf numFmtId="167" fontId="17" fillId="0" borderId="14" xfId="12" applyFont="1" applyFill="1" applyBorder="1" applyAlignment="1">
      <alignment horizontal="left" vertical="top" wrapText="1"/>
    </xf>
    <xf numFmtId="167" fontId="17" fillId="0" borderId="9" xfId="12" applyFont="1" applyFill="1" applyBorder="1" applyAlignment="1">
      <alignment horizontal="left" vertical="top" wrapText="1"/>
    </xf>
    <xf numFmtId="167" fontId="17" fillId="0" borderId="10" xfId="12" applyFont="1" applyFill="1" applyBorder="1" applyAlignment="1">
      <alignment horizontal="left" vertical="top" wrapText="1"/>
    </xf>
    <xf numFmtId="167" fontId="17" fillId="0" borderId="0" xfId="12" applyFont="1" applyFill="1" applyBorder="1" applyAlignment="1">
      <alignment horizontal="left" vertical="top" wrapText="1"/>
    </xf>
    <xf numFmtId="167" fontId="17" fillId="0" borderId="11" xfId="12" applyFont="1" applyFill="1" applyBorder="1" applyAlignment="1">
      <alignment horizontal="left" vertical="top" wrapText="1"/>
    </xf>
    <xf numFmtId="167" fontId="17" fillId="0" borderId="12" xfId="12" applyFont="1" applyFill="1" applyBorder="1" applyAlignment="1">
      <alignment horizontal="left" vertical="top" wrapText="1"/>
    </xf>
    <xf numFmtId="167" fontId="17" fillId="0" borderId="15" xfId="12" applyFont="1" applyFill="1" applyBorder="1" applyAlignment="1">
      <alignment horizontal="left" vertical="top" wrapText="1"/>
    </xf>
    <xf numFmtId="167" fontId="17" fillId="0" borderId="13" xfId="12" applyFont="1" applyFill="1" applyBorder="1" applyAlignment="1">
      <alignment horizontal="left" vertical="top" wrapText="1"/>
    </xf>
    <xf numFmtId="167" fontId="17" fillId="0" borderId="8" xfId="12" applyFont="1" applyFill="1" applyBorder="1" applyAlignment="1">
      <alignment horizontal="left" vertical="center" wrapText="1"/>
    </xf>
    <xf numFmtId="167" fontId="17" fillId="0" borderId="14" xfId="12" applyFont="1" applyFill="1" applyBorder="1" applyAlignment="1">
      <alignment horizontal="left" vertical="center" wrapText="1"/>
    </xf>
    <xf numFmtId="167" fontId="17" fillId="0" borderId="9" xfId="12" applyFont="1" applyFill="1" applyBorder="1" applyAlignment="1">
      <alignment horizontal="left" vertical="center" wrapText="1"/>
    </xf>
    <xf numFmtId="167" fontId="17" fillId="0" borderId="10" xfId="12" applyFont="1" applyFill="1" applyBorder="1" applyAlignment="1">
      <alignment horizontal="left" vertical="center" wrapText="1"/>
    </xf>
    <xf numFmtId="167" fontId="17" fillId="0" borderId="0" xfId="12" applyFont="1" applyFill="1" applyBorder="1" applyAlignment="1">
      <alignment horizontal="left" vertical="center" wrapText="1"/>
    </xf>
    <xf numFmtId="167" fontId="17" fillId="0" borderId="11" xfId="12" applyFont="1" applyFill="1" applyBorder="1" applyAlignment="1">
      <alignment horizontal="left" vertical="center" wrapText="1"/>
    </xf>
    <xf numFmtId="167" fontId="17" fillId="0" borderId="12" xfId="12" applyFont="1" applyFill="1" applyBorder="1" applyAlignment="1">
      <alignment horizontal="left" vertical="center" wrapText="1"/>
    </xf>
    <xf numFmtId="167" fontId="17" fillId="0" borderId="15" xfId="12" applyFont="1" applyFill="1" applyBorder="1" applyAlignment="1">
      <alignment horizontal="left" vertical="center" wrapText="1"/>
    </xf>
    <xf numFmtId="167" fontId="17" fillId="0" borderId="13" xfId="12" applyFont="1" applyFill="1" applyBorder="1" applyAlignment="1">
      <alignment horizontal="left" vertical="center" wrapText="1"/>
    </xf>
    <xf numFmtId="167" fontId="17" fillId="0" borderId="1" xfId="12" applyFont="1" applyFill="1" applyBorder="1" applyAlignment="1">
      <alignment horizontal="center" vertical="center" wrapText="1"/>
    </xf>
    <xf numFmtId="167" fontId="17" fillId="0" borderId="1" xfId="12" applyFont="1" applyFill="1" applyBorder="1" applyAlignment="1">
      <alignment vertical="center" wrapText="1"/>
    </xf>
    <xf numFmtId="0" fontId="17" fillId="0" borderId="1" xfId="12" applyNumberFormat="1" applyFont="1" applyFill="1" applyBorder="1" applyAlignment="1">
      <alignment vertical="center" wrapText="1"/>
    </xf>
    <xf numFmtId="167" fontId="17" fillId="0" borderId="5" xfId="12" applyFont="1" applyFill="1" applyBorder="1" applyAlignment="1">
      <alignment horizontal="center" vertical="center" wrapText="1"/>
    </xf>
    <xf numFmtId="167" fontId="17" fillId="0" borderId="6" xfId="12" applyFont="1" applyFill="1" applyBorder="1" applyAlignment="1">
      <alignment horizontal="center" vertical="center" wrapText="1"/>
    </xf>
    <xf numFmtId="167" fontId="17" fillId="0" borderId="7" xfId="12" applyFont="1" applyFill="1" applyBorder="1" applyAlignment="1">
      <alignment horizontal="center" vertical="center" wrapText="1"/>
    </xf>
    <xf numFmtId="0" fontId="17" fillId="0" borderId="0" xfId="11" applyFont="1" applyFill="1" applyAlignment="1">
      <alignment horizontal="right" vertical="top"/>
    </xf>
    <xf numFmtId="0" fontId="20" fillId="0" borderId="0" xfId="11" applyFont="1" applyFill="1" applyBorder="1" applyAlignment="1">
      <alignment horizontal="center" wrapText="1"/>
    </xf>
    <xf numFmtId="0" fontId="20" fillId="0" borderId="0" xfId="11" applyFont="1" applyFill="1" applyBorder="1" applyAlignment="1">
      <alignment horizontal="center"/>
    </xf>
    <xf numFmtId="0" fontId="17" fillId="0" borderId="1" xfId="11" applyFont="1" applyFill="1" applyBorder="1" applyAlignment="1">
      <alignment horizontal="center" vertical="center" wrapText="1"/>
    </xf>
    <xf numFmtId="3" fontId="17" fillId="0" borderId="1" xfId="1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justify"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3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 5" xfId="11" xr:uid="{00000000-0005-0000-0000-000005000000}"/>
    <cellStyle name="Финансовый 2" xfId="2" xr:uid="{00000000-0005-0000-0000-000006000000}"/>
    <cellStyle name="Финансовый 2 2" xfId="6" xr:uid="{00000000-0005-0000-0000-000007000000}"/>
    <cellStyle name="Финансовый 2 2 2" xfId="7" xr:uid="{00000000-0005-0000-0000-000008000000}"/>
    <cellStyle name="Финансовый 2 2 3" xfId="8" xr:uid="{00000000-0005-0000-0000-000009000000}"/>
    <cellStyle name="Финансовый 3" xfId="9" xr:uid="{00000000-0005-0000-0000-00000A000000}"/>
    <cellStyle name="Финансовый 4" xfId="10" xr:uid="{00000000-0005-0000-0000-00000B000000}"/>
    <cellStyle name="Финансовый 5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2"/>
  <sheetViews>
    <sheetView view="pageBreakPreview" zoomScale="85" zoomScaleNormal="85" zoomScaleSheetLayoutView="85" workbookViewId="0">
      <pane xSplit="4" ySplit="8" topLeftCell="E33" activePane="bottomRight" state="frozen"/>
      <selection pane="topRight" activeCell="E1" sqref="E1"/>
      <selection pane="bottomLeft" activeCell="A9" sqref="A9"/>
      <selection pane="bottomRight" activeCell="A51" sqref="A51:C57"/>
    </sheetView>
  </sheetViews>
  <sheetFormatPr defaultRowHeight="15.75" x14ac:dyDescent="0.25"/>
  <cols>
    <col min="1" max="1" width="7.7109375" style="59" customWidth="1"/>
    <col min="2" max="2" width="43.28515625" style="58" customWidth="1"/>
    <col min="3" max="3" width="24" style="59" customWidth="1"/>
    <col min="4" max="4" width="26.140625" style="60" customWidth="1"/>
    <col min="5" max="5" width="17.42578125" style="61" bestFit="1" customWidth="1"/>
    <col min="6" max="9" width="16.28515625" style="62" bestFit="1" customWidth="1"/>
    <col min="10" max="10" width="17.42578125" style="62" bestFit="1" customWidth="1"/>
    <col min="11" max="11" width="16" style="40" bestFit="1" customWidth="1"/>
    <col min="12" max="12" width="19.28515625" style="40" customWidth="1"/>
    <col min="13" max="13" width="18.28515625" style="40" customWidth="1"/>
    <col min="14" max="14" width="9.140625" style="40"/>
    <col min="15" max="15" width="18" style="40" bestFit="1" customWidth="1"/>
    <col min="16" max="256" width="9.140625" style="40"/>
    <col min="257" max="257" width="7.7109375" style="40" customWidth="1"/>
    <col min="258" max="258" width="43.28515625" style="40" customWidth="1"/>
    <col min="259" max="259" width="24" style="40" customWidth="1"/>
    <col min="260" max="260" width="22.28515625" style="40" customWidth="1"/>
    <col min="261" max="261" width="17.42578125" style="40" bestFit="1" customWidth="1"/>
    <col min="262" max="265" width="16.28515625" style="40" bestFit="1" customWidth="1"/>
    <col min="266" max="266" width="17.42578125" style="40" bestFit="1" customWidth="1"/>
    <col min="267" max="267" width="16" style="40" bestFit="1" customWidth="1"/>
    <col min="268" max="268" width="19.28515625" style="40" customWidth="1"/>
    <col min="269" max="269" width="18.28515625" style="40" customWidth="1"/>
    <col min="270" max="270" width="9.140625" style="40"/>
    <col min="271" max="271" width="18" style="40" bestFit="1" customWidth="1"/>
    <col min="272" max="512" width="9.140625" style="40"/>
    <col min="513" max="513" width="7.7109375" style="40" customWidth="1"/>
    <col min="514" max="514" width="43.28515625" style="40" customWidth="1"/>
    <col min="515" max="515" width="24" style="40" customWidth="1"/>
    <col min="516" max="516" width="22.28515625" style="40" customWidth="1"/>
    <col min="517" max="517" width="17.42578125" style="40" bestFit="1" customWidth="1"/>
    <col min="518" max="521" width="16.28515625" style="40" bestFit="1" customWidth="1"/>
    <col min="522" max="522" width="17.42578125" style="40" bestFit="1" customWidth="1"/>
    <col min="523" max="523" width="16" style="40" bestFit="1" customWidth="1"/>
    <col min="524" max="524" width="19.28515625" style="40" customWidth="1"/>
    <col min="525" max="525" width="18.28515625" style="40" customWidth="1"/>
    <col min="526" max="526" width="9.140625" style="40"/>
    <col min="527" max="527" width="18" style="40" bestFit="1" customWidth="1"/>
    <col min="528" max="768" width="9.140625" style="40"/>
    <col min="769" max="769" width="7.7109375" style="40" customWidth="1"/>
    <col min="770" max="770" width="43.28515625" style="40" customWidth="1"/>
    <col min="771" max="771" width="24" style="40" customWidth="1"/>
    <col min="772" max="772" width="22.28515625" style="40" customWidth="1"/>
    <col min="773" max="773" width="17.42578125" style="40" bestFit="1" customWidth="1"/>
    <col min="774" max="777" width="16.28515625" style="40" bestFit="1" customWidth="1"/>
    <col min="778" max="778" width="17.42578125" style="40" bestFit="1" customWidth="1"/>
    <col min="779" max="779" width="16" style="40" bestFit="1" customWidth="1"/>
    <col min="780" max="780" width="19.28515625" style="40" customWidth="1"/>
    <col min="781" max="781" width="18.28515625" style="40" customWidth="1"/>
    <col min="782" max="782" width="9.140625" style="40"/>
    <col min="783" max="783" width="18" style="40" bestFit="1" customWidth="1"/>
    <col min="784" max="1024" width="9.140625" style="40"/>
    <col min="1025" max="1025" width="7.7109375" style="40" customWidth="1"/>
    <col min="1026" max="1026" width="43.28515625" style="40" customWidth="1"/>
    <col min="1027" max="1027" width="24" style="40" customWidth="1"/>
    <col min="1028" max="1028" width="22.28515625" style="40" customWidth="1"/>
    <col min="1029" max="1029" width="17.42578125" style="40" bestFit="1" customWidth="1"/>
    <col min="1030" max="1033" width="16.28515625" style="40" bestFit="1" customWidth="1"/>
    <col min="1034" max="1034" width="17.42578125" style="40" bestFit="1" customWidth="1"/>
    <col min="1035" max="1035" width="16" style="40" bestFit="1" customWidth="1"/>
    <col min="1036" max="1036" width="19.28515625" style="40" customWidth="1"/>
    <col min="1037" max="1037" width="18.28515625" style="40" customWidth="1"/>
    <col min="1038" max="1038" width="9.140625" style="40"/>
    <col min="1039" max="1039" width="18" style="40" bestFit="1" customWidth="1"/>
    <col min="1040" max="1280" width="9.140625" style="40"/>
    <col min="1281" max="1281" width="7.7109375" style="40" customWidth="1"/>
    <col min="1282" max="1282" width="43.28515625" style="40" customWidth="1"/>
    <col min="1283" max="1283" width="24" style="40" customWidth="1"/>
    <col min="1284" max="1284" width="22.28515625" style="40" customWidth="1"/>
    <col min="1285" max="1285" width="17.42578125" style="40" bestFit="1" customWidth="1"/>
    <col min="1286" max="1289" width="16.28515625" style="40" bestFit="1" customWidth="1"/>
    <col min="1290" max="1290" width="17.42578125" style="40" bestFit="1" customWidth="1"/>
    <col min="1291" max="1291" width="16" style="40" bestFit="1" customWidth="1"/>
    <col min="1292" max="1292" width="19.28515625" style="40" customWidth="1"/>
    <col min="1293" max="1293" width="18.28515625" style="40" customWidth="1"/>
    <col min="1294" max="1294" width="9.140625" style="40"/>
    <col min="1295" max="1295" width="18" style="40" bestFit="1" customWidth="1"/>
    <col min="1296" max="1536" width="9.140625" style="40"/>
    <col min="1537" max="1537" width="7.7109375" style="40" customWidth="1"/>
    <col min="1538" max="1538" width="43.28515625" style="40" customWidth="1"/>
    <col min="1539" max="1539" width="24" style="40" customWidth="1"/>
    <col min="1540" max="1540" width="22.28515625" style="40" customWidth="1"/>
    <col min="1541" max="1541" width="17.42578125" style="40" bestFit="1" customWidth="1"/>
    <col min="1542" max="1545" width="16.28515625" style="40" bestFit="1" customWidth="1"/>
    <col min="1546" max="1546" width="17.42578125" style="40" bestFit="1" customWidth="1"/>
    <col min="1547" max="1547" width="16" style="40" bestFit="1" customWidth="1"/>
    <col min="1548" max="1548" width="19.28515625" style="40" customWidth="1"/>
    <col min="1549" max="1549" width="18.28515625" style="40" customWidth="1"/>
    <col min="1550" max="1550" width="9.140625" style="40"/>
    <col min="1551" max="1551" width="18" style="40" bestFit="1" customWidth="1"/>
    <col min="1552" max="1792" width="9.140625" style="40"/>
    <col min="1793" max="1793" width="7.7109375" style="40" customWidth="1"/>
    <col min="1794" max="1794" width="43.28515625" style="40" customWidth="1"/>
    <col min="1795" max="1795" width="24" style="40" customWidth="1"/>
    <col min="1796" max="1796" width="22.28515625" style="40" customWidth="1"/>
    <col min="1797" max="1797" width="17.42578125" style="40" bestFit="1" customWidth="1"/>
    <col min="1798" max="1801" width="16.28515625" style="40" bestFit="1" customWidth="1"/>
    <col min="1802" max="1802" width="17.42578125" style="40" bestFit="1" customWidth="1"/>
    <col min="1803" max="1803" width="16" style="40" bestFit="1" customWidth="1"/>
    <col min="1804" max="1804" width="19.28515625" style="40" customWidth="1"/>
    <col min="1805" max="1805" width="18.28515625" style="40" customWidth="1"/>
    <col min="1806" max="1806" width="9.140625" style="40"/>
    <col min="1807" max="1807" width="18" style="40" bestFit="1" customWidth="1"/>
    <col min="1808" max="2048" width="9.140625" style="40"/>
    <col min="2049" max="2049" width="7.7109375" style="40" customWidth="1"/>
    <col min="2050" max="2050" width="43.28515625" style="40" customWidth="1"/>
    <col min="2051" max="2051" width="24" style="40" customWidth="1"/>
    <col min="2052" max="2052" width="22.28515625" style="40" customWidth="1"/>
    <col min="2053" max="2053" width="17.42578125" style="40" bestFit="1" customWidth="1"/>
    <col min="2054" max="2057" width="16.28515625" style="40" bestFit="1" customWidth="1"/>
    <col min="2058" max="2058" width="17.42578125" style="40" bestFit="1" customWidth="1"/>
    <col min="2059" max="2059" width="16" style="40" bestFit="1" customWidth="1"/>
    <col min="2060" max="2060" width="19.28515625" style="40" customWidth="1"/>
    <col min="2061" max="2061" width="18.28515625" style="40" customWidth="1"/>
    <col min="2062" max="2062" width="9.140625" style="40"/>
    <col min="2063" max="2063" width="18" style="40" bestFit="1" customWidth="1"/>
    <col min="2064" max="2304" width="9.140625" style="40"/>
    <col min="2305" max="2305" width="7.7109375" style="40" customWidth="1"/>
    <col min="2306" max="2306" width="43.28515625" style="40" customWidth="1"/>
    <col min="2307" max="2307" width="24" style="40" customWidth="1"/>
    <col min="2308" max="2308" width="22.28515625" style="40" customWidth="1"/>
    <col min="2309" max="2309" width="17.42578125" style="40" bestFit="1" customWidth="1"/>
    <col min="2310" max="2313" width="16.28515625" style="40" bestFit="1" customWidth="1"/>
    <col min="2314" max="2314" width="17.42578125" style="40" bestFit="1" customWidth="1"/>
    <col min="2315" max="2315" width="16" style="40" bestFit="1" customWidth="1"/>
    <col min="2316" max="2316" width="19.28515625" style="40" customWidth="1"/>
    <col min="2317" max="2317" width="18.28515625" style="40" customWidth="1"/>
    <col min="2318" max="2318" width="9.140625" style="40"/>
    <col min="2319" max="2319" width="18" style="40" bestFit="1" customWidth="1"/>
    <col min="2320" max="2560" width="9.140625" style="40"/>
    <col min="2561" max="2561" width="7.7109375" style="40" customWidth="1"/>
    <col min="2562" max="2562" width="43.28515625" style="40" customWidth="1"/>
    <col min="2563" max="2563" width="24" style="40" customWidth="1"/>
    <col min="2564" max="2564" width="22.28515625" style="40" customWidth="1"/>
    <col min="2565" max="2565" width="17.42578125" style="40" bestFit="1" customWidth="1"/>
    <col min="2566" max="2569" width="16.28515625" style="40" bestFit="1" customWidth="1"/>
    <col min="2570" max="2570" width="17.42578125" style="40" bestFit="1" customWidth="1"/>
    <col min="2571" max="2571" width="16" style="40" bestFit="1" customWidth="1"/>
    <col min="2572" max="2572" width="19.28515625" style="40" customWidth="1"/>
    <col min="2573" max="2573" width="18.28515625" style="40" customWidth="1"/>
    <col min="2574" max="2574" width="9.140625" style="40"/>
    <col min="2575" max="2575" width="18" style="40" bestFit="1" customWidth="1"/>
    <col min="2576" max="2816" width="9.140625" style="40"/>
    <col min="2817" max="2817" width="7.7109375" style="40" customWidth="1"/>
    <col min="2818" max="2818" width="43.28515625" style="40" customWidth="1"/>
    <col min="2819" max="2819" width="24" style="40" customWidth="1"/>
    <col min="2820" max="2820" width="22.28515625" style="40" customWidth="1"/>
    <col min="2821" max="2821" width="17.42578125" style="40" bestFit="1" customWidth="1"/>
    <col min="2822" max="2825" width="16.28515625" style="40" bestFit="1" customWidth="1"/>
    <col min="2826" max="2826" width="17.42578125" style="40" bestFit="1" customWidth="1"/>
    <col min="2827" max="2827" width="16" style="40" bestFit="1" customWidth="1"/>
    <col min="2828" max="2828" width="19.28515625" style="40" customWidth="1"/>
    <col min="2829" max="2829" width="18.28515625" style="40" customWidth="1"/>
    <col min="2830" max="2830" width="9.140625" style="40"/>
    <col min="2831" max="2831" width="18" style="40" bestFit="1" customWidth="1"/>
    <col min="2832" max="3072" width="9.140625" style="40"/>
    <col min="3073" max="3073" width="7.7109375" style="40" customWidth="1"/>
    <col min="3074" max="3074" width="43.28515625" style="40" customWidth="1"/>
    <col min="3075" max="3075" width="24" style="40" customWidth="1"/>
    <col min="3076" max="3076" width="22.28515625" style="40" customWidth="1"/>
    <col min="3077" max="3077" width="17.42578125" style="40" bestFit="1" customWidth="1"/>
    <col min="3078" max="3081" width="16.28515625" style="40" bestFit="1" customWidth="1"/>
    <col min="3082" max="3082" width="17.42578125" style="40" bestFit="1" customWidth="1"/>
    <col min="3083" max="3083" width="16" style="40" bestFit="1" customWidth="1"/>
    <col min="3084" max="3084" width="19.28515625" style="40" customWidth="1"/>
    <col min="3085" max="3085" width="18.28515625" style="40" customWidth="1"/>
    <col min="3086" max="3086" width="9.140625" style="40"/>
    <col min="3087" max="3087" width="18" style="40" bestFit="1" customWidth="1"/>
    <col min="3088" max="3328" width="9.140625" style="40"/>
    <col min="3329" max="3329" width="7.7109375" style="40" customWidth="1"/>
    <col min="3330" max="3330" width="43.28515625" style="40" customWidth="1"/>
    <col min="3331" max="3331" width="24" style="40" customWidth="1"/>
    <col min="3332" max="3332" width="22.28515625" style="40" customWidth="1"/>
    <col min="3333" max="3333" width="17.42578125" style="40" bestFit="1" customWidth="1"/>
    <col min="3334" max="3337" width="16.28515625" style="40" bestFit="1" customWidth="1"/>
    <col min="3338" max="3338" width="17.42578125" style="40" bestFit="1" customWidth="1"/>
    <col min="3339" max="3339" width="16" style="40" bestFit="1" customWidth="1"/>
    <col min="3340" max="3340" width="19.28515625" style="40" customWidth="1"/>
    <col min="3341" max="3341" width="18.28515625" style="40" customWidth="1"/>
    <col min="3342" max="3342" width="9.140625" style="40"/>
    <col min="3343" max="3343" width="18" style="40" bestFit="1" customWidth="1"/>
    <col min="3344" max="3584" width="9.140625" style="40"/>
    <col min="3585" max="3585" width="7.7109375" style="40" customWidth="1"/>
    <col min="3586" max="3586" width="43.28515625" style="40" customWidth="1"/>
    <col min="3587" max="3587" width="24" style="40" customWidth="1"/>
    <col min="3588" max="3588" width="22.28515625" style="40" customWidth="1"/>
    <col min="3589" max="3589" width="17.42578125" style="40" bestFit="1" customWidth="1"/>
    <col min="3590" max="3593" width="16.28515625" style="40" bestFit="1" customWidth="1"/>
    <col min="3594" max="3594" width="17.42578125" style="40" bestFit="1" customWidth="1"/>
    <col min="3595" max="3595" width="16" style="40" bestFit="1" customWidth="1"/>
    <col min="3596" max="3596" width="19.28515625" style="40" customWidth="1"/>
    <col min="3597" max="3597" width="18.28515625" style="40" customWidth="1"/>
    <col min="3598" max="3598" width="9.140625" style="40"/>
    <col min="3599" max="3599" width="18" style="40" bestFit="1" customWidth="1"/>
    <col min="3600" max="3840" width="9.140625" style="40"/>
    <col min="3841" max="3841" width="7.7109375" style="40" customWidth="1"/>
    <col min="3842" max="3842" width="43.28515625" style="40" customWidth="1"/>
    <col min="3843" max="3843" width="24" style="40" customWidth="1"/>
    <col min="3844" max="3844" width="22.28515625" style="40" customWidth="1"/>
    <col min="3845" max="3845" width="17.42578125" style="40" bestFit="1" customWidth="1"/>
    <col min="3846" max="3849" width="16.28515625" style="40" bestFit="1" customWidth="1"/>
    <col min="3850" max="3850" width="17.42578125" style="40" bestFit="1" customWidth="1"/>
    <col min="3851" max="3851" width="16" style="40" bestFit="1" customWidth="1"/>
    <col min="3852" max="3852" width="19.28515625" style="40" customWidth="1"/>
    <col min="3853" max="3853" width="18.28515625" style="40" customWidth="1"/>
    <col min="3854" max="3854" width="9.140625" style="40"/>
    <col min="3855" max="3855" width="18" style="40" bestFit="1" customWidth="1"/>
    <col min="3856" max="4096" width="9.140625" style="40"/>
    <col min="4097" max="4097" width="7.7109375" style="40" customWidth="1"/>
    <col min="4098" max="4098" width="43.28515625" style="40" customWidth="1"/>
    <col min="4099" max="4099" width="24" style="40" customWidth="1"/>
    <col min="4100" max="4100" width="22.28515625" style="40" customWidth="1"/>
    <col min="4101" max="4101" width="17.42578125" style="40" bestFit="1" customWidth="1"/>
    <col min="4102" max="4105" width="16.28515625" style="40" bestFit="1" customWidth="1"/>
    <col min="4106" max="4106" width="17.42578125" style="40" bestFit="1" customWidth="1"/>
    <col min="4107" max="4107" width="16" style="40" bestFit="1" customWidth="1"/>
    <col min="4108" max="4108" width="19.28515625" style="40" customWidth="1"/>
    <col min="4109" max="4109" width="18.28515625" style="40" customWidth="1"/>
    <col min="4110" max="4110" width="9.140625" style="40"/>
    <col min="4111" max="4111" width="18" style="40" bestFit="1" customWidth="1"/>
    <col min="4112" max="4352" width="9.140625" style="40"/>
    <col min="4353" max="4353" width="7.7109375" style="40" customWidth="1"/>
    <col min="4354" max="4354" width="43.28515625" style="40" customWidth="1"/>
    <col min="4355" max="4355" width="24" style="40" customWidth="1"/>
    <col min="4356" max="4356" width="22.28515625" style="40" customWidth="1"/>
    <col min="4357" max="4357" width="17.42578125" style="40" bestFit="1" customWidth="1"/>
    <col min="4358" max="4361" width="16.28515625" style="40" bestFit="1" customWidth="1"/>
    <col min="4362" max="4362" width="17.42578125" style="40" bestFit="1" customWidth="1"/>
    <col min="4363" max="4363" width="16" style="40" bestFit="1" customWidth="1"/>
    <col min="4364" max="4364" width="19.28515625" style="40" customWidth="1"/>
    <col min="4365" max="4365" width="18.28515625" style="40" customWidth="1"/>
    <col min="4366" max="4366" width="9.140625" style="40"/>
    <col min="4367" max="4367" width="18" style="40" bestFit="1" customWidth="1"/>
    <col min="4368" max="4608" width="9.140625" style="40"/>
    <col min="4609" max="4609" width="7.7109375" style="40" customWidth="1"/>
    <col min="4610" max="4610" width="43.28515625" style="40" customWidth="1"/>
    <col min="4611" max="4611" width="24" style="40" customWidth="1"/>
    <col min="4612" max="4612" width="22.28515625" style="40" customWidth="1"/>
    <col min="4613" max="4613" width="17.42578125" style="40" bestFit="1" customWidth="1"/>
    <col min="4614" max="4617" width="16.28515625" style="40" bestFit="1" customWidth="1"/>
    <col min="4618" max="4618" width="17.42578125" style="40" bestFit="1" customWidth="1"/>
    <col min="4619" max="4619" width="16" style="40" bestFit="1" customWidth="1"/>
    <col min="4620" max="4620" width="19.28515625" style="40" customWidth="1"/>
    <col min="4621" max="4621" width="18.28515625" style="40" customWidth="1"/>
    <col min="4622" max="4622" width="9.140625" style="40"/>
    <col min="4623" max="4623" width="18" style="40" bestFit="1" customWidth="1"/>
    <col min="4624" max="4864" width="9.140625" style="40"/>
    <col min="4865" max="4865" width="7.7109375" style="40" customWidth="1"/>
    <col min="4866" max="4866" width="43.28515625" style="40" customWidth="1"/>
    <col min="4867" max="4867" width="24" style="40" customWidth="1"/>
    <col min="4868" max="4868" width="22.28515625" style="40" customWidth="1"/>
    <col min="4869" max="4869" width="17.42578125" style="40" bestFit="1" customWidth="1"/>
    <col min="4870" max="4873" width="16.28515625" style="40" bestFit="1" customWidth="1"/>
    <col min="4874" max="4874" width="17.42578125" style="40" bestFit="1" customWidth="1"/>
    <col min="4875" max="4875" width="16" style="40" bestFit="1" customWidth="1"/>
    <col min="4876" max="4876" width="19.28515625" style="40" customWidth="1"/>
    <col min="4877" max="4877" width="18.28515625" style="40" customWidth="1"/>
    <col min="4878" max="4878" width="9.140625" style="40"/>
    <col min="4879" max="4879" width="18" style="40" bestFit="1" customWidth="1"/>
    <col min="4880" max="5120" width="9.140625" style="40"/>
    <col min="5121" max="5121" width="7.7109375" style="40" customWidth="1"/>
    <col min="5122" max="5122" width="43.28515625" style="40" customWidth="1"/>
    <col min="5123" max="5123" width="24" style="40" customWidth="1"/>
    <col min="5124" max="5124" width="22.28515625" style="40" customWidth="1"/>
    <col min="5125" max="5125" width="17.42578125" style="40" bestFit="1" customWidth="1"/>
    <col min="5126" max="5129" width="16.28515625" style="40" bestFit="1" customWidth="1"/>
    <col min="5130" max="5130" width="17.42578125" style="40" bestFit="1" customWidth="1"/>
    <col min="5131" max="5131" width="16" style="40" bestFit="1" customWidth="1"/>
    <col min="5132" max="5132" width="19.28515625" style="40" customWidth="1"/>
    <col min="5133" max="5133" width="18.28515625" style="40" customWidth="1"/>
    <col min="5134" max="5134" width="9.140625" style="40"/>
    <col min="5135" max="5135" width="18" style="40" bestFit="1" customWidth="1"/>
    <col min="5136" max="5376" width="9.140625" style="40"/>
    <col min="5377" max="5377" width="7.7109375" style="40" customWidth="1"/>
    <col min="5378" max="5378" width="43.28515625" style="40" customWidth="1"/>
    <col min="5379" max="5379" width="24" style="40" customWidth="1"/>
    <col min="5380" max="5380" width="22.28515625" style="40" customWidth="1"/>
    <col min="5381" max="5381" width="17.42578125" style="40" bestFit="1" customWidth="1"/>
    <col min="5382" max="5385" width="16.28515625" style="40" bestFit="1" customWidth="1"/>
    <col min="5386" max="5386" width="17.42578125" style="40" bestFit="1" customWidth="1"/>
    <col min="5387" max="5387" width="16" style="40" bestFit="1" customWidth="1"/>
    <col min="5388" max="5388" width="19.28515625" style="40" customWidth="1"/>
    <col min="5389" max="5389" width="18.28515625" style="40" customWidth="1"/>
    <col min="5390" max="5390" width="9.140625" style="40"/>
    <col min="5391" max="5391" width="18" style="40" bestFit="1" customWidth="1"/>
    <col min="5392" max="5632" width="9.140625" style="40"/>
    <col min="5633" max="5633" width="7.7109375" style="40" customWidth="1"/>
    <col min="5634" max="5634" width="43.28515625" style="40" customWidth="1"/>
    <col min="5635" max="5635" width="24" style="40" customWidth="1"/>
    <col min="5636" max="5636" width="22.28515625" style="40" customWidth="1"/>
    <col min="5637" max="5637" width="17.42578125" style="40" bestFit="1" customWidth="1"/>
    <col min="5638" max="5641" width="16.28515625" style="40" bestFit="1" customWidth="1"/>
    <col min="5642" max="5642" width="17.42578125" style="40" bestFit="1" customWidth="1"/>
    <col min="5643" max="5643" width="16" style="40" bestFit="1" customWidth="1"/>
    <col min="5644" max="5644" width="19.28515625" style="40" customWidth="1"/>
    <col min="5645" max="5645" width="18.28515625" style="40" customWidth="1"/>
    <col min="5646" max="5646" width="9.140625" style="40"/>
    <col min="5647" max="5647" width="18" style="40" bestFit="1" customWidth="1"/>
    <col min="5648" max="5888" width="9.140625" style="40"/>
    <col min="5889" max="5889" width="7.7109375" style="40" customWidth="1"/>
    <col min="5890" max="5890" width="43.28515625" style="40" customWidth="1"/>
    <col min="5891" max="5891" width="24" style="40" customWidth="1"/>
    <col min="5892" max="5892" width="22.28515625" style="40" customWidth="1"/>
    <col min="5893" max="5893" width="17.42578125" style="40" bestFit="1" customWidth="1"/>
    <col min="5894" max="5897" width="16.28515625" style="40" bestFit="1" customWidth="1"/>
    <col min="5898" max="5898" width="17.42578125" style="40" bestFit="1" customWidth="1"/>
    <col min="5899" max="5899" width="16" style="40" bestFit="1" customWidth="1"/>
    <col min="5900" max="5900" width="19.28515625" style="40" customWidth="1"/>
    <col min="5901" max="5901" width="18.28515625" style="40" customWidth="1"/>
    <col min="5902" max="5902" width="9.140625" style="40"/>
    <col min="5903" max="5903" width="18" style="40" bestFit="1" customWidth="1"/>
    <col min="5904" max="6144" width="9.140625" style="40"/>
    <col min="6145" max="6145" width="7.7109375" style="40" customWidth="1"/>
    <col min="6146" max="6146" width="43.28515625" style="40" customWidth="1"/>
    <col min="6147" max="6147" width="24" style="40" customWidth="1"/>
    <col min="6148" max="6148" width="22.28515625" style="40" customWidth="1"/>
    <col min="6149" max="6149" width="17.42578125" style="40" bestFit="1" customWidth="1"/>
    <col min="6150" max="6153" width="16.28515625" style="40" bestFit="1" customWidth="1"/>
    <col min="6154" max="6154" width="17.42578125" style="40" bestFit="1" customWidth="1"/>
    <col min="6155" max="6155" width="16" style="40" bestFit="1" customWidth="1"/>
    <col min="6156" max="6156" width="19.28515625" style="40" customWidth="1"/>
    <col min="6157" max="6157" width="18.28515625" style="40" customWidth="1"/>
    <col min="6158" max="6158" width="9.140625" style="40"/>
    <col min="6159" max="6159" width="18" style="40" bestFit="1" customWidth="1"/>
    <col min="6160" max="6400" width="9.140625" style="40"/>
    <col min="6401" max="6401" width="7.7109375" style="40" customWidth="1"/>
    <col min="6402" max="6402" width="43.28515625" style="40" customWidth="1"/>
    <col min="6403" max="6403" width="24" style="40" customWidth="1"/>
    <col min="6404" max="6404" width="22.28515625" style="40" customWidth="1"/>
    <col min="6405" max="6405" width="17.42578125" style="40" bestFit="1" customWidth="1"/>
    <col min="6406" max="6409" width="16.28515625" style="40" bestFit="1" customWidth="1"/>
    <col min="6410" max="6410" width="17.42578125" style="40" bestFit="1" customWidth="1"/>
    <col min="6411" max="6411" width="16" style="40" bestFit="1" customWidth="1"/>
    <col min="6412" max="6412" width="19.28515625" style="40" customWidth="1"/>
    <col min="6413" max="6413" width="18.28515625" style="40" customWidth="1"/>
    <col min="6414" max="6414" width="9.140625" style="40"/>
    <col min="6415" max="6415" width="18" style="40" bestFit="1" customWidth="1"/>
    <col min="6416" max="6656" width="9.140625" style="40"/>
    <col min="6657" max="6657" width="7.7109375" style="40" customWidth="1"/>
    <col min="6658" max="6658" width="43.28515625" style="40" customWidth="1"/>
    <col min="6659" max="6659" width="24" style="40" customWidth="1"/>
    <col min="6660" max="6660" width="22.28515625" style="40" customWidth="1"/>
    <col min="6661" max="6661" width="17.42578125" style="40" bestFit="1" customWidth="1"/>
    <col min="6662" max="6665" width="16.28515625" style="40" bestFit="1" customWidth="1"/>
    <col min="6666" max="6666" width="17.42578125" style="40" bestFit="1" customWidth="1"/>
    <col min="6667" max="6667" width="16" style="40" bestFit="1" customWidth="1"/>
    <col min="6668" max="6668" width="19.28515625" style="40" customWidth="1"/>
    <col min="6669" max="6669" width="18.28515625" style="40" customWidth="1"/>
    <col min="6670" max="6670" width="9.140625" style="40"/>
    <col min="6671" max="6671" width="18" style="40" bestFit="1" customWidth="1"/>
    <col min="6672" max="6912" width="9.140625" style="40"/>
    <col min="6913" max="6913" width="7.7109375" style="40" customWidth="1"/>
    <col min="6914" max="6914" width="43.28515625" style="40" customWidth="1"/>
    <col min="6915" max="6915" width="24" style="40" customWidth="1"/>
    <col min="6916" max="6916" width="22.28515625" style="40" customWidth="1"/>
    <col min="6917" max="6917" width="17.42578125" style="40" bestFit="1" customWidth="1"/>
    <col min="6918" max="6921" width="16.28515625" style="40" bestFit="1" customWidth="1"/>
    <col min="6922" max="6922" width="17.42578125" style="40" bestFit="1" customWidth="1"/>
    <col min="6923" max="6923" width="16" style="40" bestFit="1" customWidth="1"/>
    <col min="6924" max="6924" width="19.28515625" style="40" customWidth="1"/>
    <col min="6925" max="6925" width="18.28515625" style="40" customWidth="1"/>
    <col min="6926" max="6926" width="9.140625" style="40"/>
    <col min="6927" max="6927" width="18" style="40" bestFit="1" customWidth="1"/>
    <col min="6928" max="7168" width="9.140625" style="40"/>
    <col min="7169" max="7169" width="7.7109375" style="40" customWidth="1"/>
    <col min="7170" max="7170" width="43.28515625" style="40" customWidth="1"/>
    <col min="7171" max="7171" width="24" style="40" customWidth="1"/>
    <col min="7172" max="7172" width="22.28515625" style="40" customWidth="1"/>
    <col min="7173" max="7173" width="17.42578125" style="40" bestFit="1" customWidth="1"/>
    <col min="7174" max="7177" width="16.28515625" style="40" bestFit="1" customWidth="1"/>
    <col min="7178" max="7178" width="17.42578125" style="40" bestFit="1" customWidth="1"/>
    <col min="7179" max="7179" width="16" style="40" bestFit="1" customWidth="1"/>
    <col min="7180" max="7180" width="19.28515625" style="40" customWidth="1"/>
    <col min="7181" max="7181" width="18.28515625" style="40" customWidth="1"/>
    <col min="7182" max="7182" width="9.140625" style="40"/>
    <col min="7183" max="7183" width="18" style="40" bestFit="1" customWidth="1"/>
    <col min="7184" max="7424" width="9.140625" style="40"/>
    <col min="7425" max="7425" width="7.7109375" style="40" customWidth="1"/>
    <col min="7426" max="7426" width="43.28515625" style="40" customWidth="1"/>
    <col min="7427" max="7427" width="24" style="40" customWidth="1"/>
    <col min="7428" max="7428" width="22.28515625" style="40" customWidth="1"/>
    <col min="7429" max="7429" width="17.42578125" style="40" bestFit="1" customWidth="1"/>
    <col min="7430" max="7433" width="16.28515625" style="40" bestFit="1" customWidth="1"/>
    <col min="7434" max="7434" width="17.42578125" style="40" bestFit="1" customWidth="1"/>
    <col min="7435" max="7435" width="16" style="40" bestFit="1" customWidth="1"/>
    <col min="7436" max="7436" width="19.28515625" style="40" customWidth="1"/>
    <col min="7437" max="7437" width="18.28515625" style="40" customWidth="1"/>
    <col min="7438" max="7438" width="9.140625" style="40"/>
    <col min="7439" max="7439" width="18" style="40" bestFit="1" customWidth="1"/>
    <col min="7440" max="7680" width="9.140625" style="40"/>
    <col min="7681" max="7681" width="7.7109375" style="40" customWidth="1"/>
    <col min="7682" max="7682" width="43.28515625" style="40" customWidth="1"/>
    <col min="7683" max="7683" width="24" style="40" customWidth="1"/>
    <col min="7684" max="7684" width="22.28515625" style="40" customWidth="1"/>
    <col min="7685" max="7685" width="17.42578125" style="40" bestFit="1" customWidth="1"/>
    <col min="7686" max="7689" width="16.28515625" style="40" bestFit="1" customWidth="1"/>
    <col min="7690" max="7690" width="17.42578125" style="40" bestFit="1" customWidth="1"/>
    <col min="7691" max="7691" width="16" style="40" bestFit="1" customWidth="1"/>
    <col min="7692" max="7692" width="19.28515625" style="40" customWidth="1"/>
    <col min="7693" max="7693" width="18.28515625" style="40" customWidth="1"/>
    <col min="7694" max="7694" width="9.140625" style="40"/>
    <col min="7695" max="7695" width="18" style="40" bestFit="1" customWidth="1"/>
    <col min="7696" max="7936" width="9.140625" style="40"/>
    <col min="7937" max="7937" width="7.7109375" style="40" customWidth="1"/>
    <col min="7938" max="7938" width="43.28515625" style="40" customWidth="1"/>
    <col min="7939" max="7939" width="24" style="40" customWidth="1"/>
    <col min="7940" max="7940" width="22.28515625" style="40" customWidth="1"/>
    <col min="7941" max="7941" width="17.42578125" style="40" bestFit="1" customWidth="1"/>
    <col min="7942" max="7945" width="16.28515625" style="40" bestFit="1" customWidth="1"/>
    <col min="7946" max="7946" width="17.42578125" style="40" bestFit="1" customWidth="1"/>
    <col min="7947" max="7947" width="16" style="40" bestFit="1" customWidth="1"/>
    <col min="7948" max="7948" width="19.28515625" style="40" customWidth="1"/>
    <col min="7949" max="7949" width="18.28515625" style="40" customWidth="1"/>
    <col min="7950" max="7950" width="9.140625" style="40"/>
    <col min="7951" max="7951" width="18" style="40" bestFit="1" customWidth="1"/>
    <col min="7952" max="8192" width="9.140625" style="40"/>
    <col min="8193" max="8193" width="7.7109375" style="40" customWidth="1"/>
    <col min="8194" max="8194" width="43.28515625" style="40" customWidth="1"/>
    <col min="8195" max="8195" width="24" style="40" customWidth="1"/>
    <col min="8196" max="8196" width="22.28515625" style="40" customWidth="1"/>
    <col min="8197" max="8197" width="17.42578125" style="40" bestFit="1" customWidth="1"/>
    <col min="8198" max="8201" width="16.28515625" style="40" bestFit="1" customWidth="1"/>
    <col min="8202" max="8202" width="17.42578125" style="40" bestFit="1" customWidth="1"/>
    <col min="8203" max="8203" width="16" style="40" bestFit="1" customWidth="1"/>
    <col min="8204" max="8204" width="19.28515625" style="40" customWidth="1"/>
    <col min="8205" max="8205" width="18.28515625" style="40" customWidth="1"/>
    <col min="8206" max="8206" width="9.140625" style="40"/>
    <col min="8207" max="8207" width="18" style="40" bestFit="1" customWidth="1"/>
    <col min="8208" max="8448" width="9.140625" style="40"/>
    <col min="8449" max="8449" width="7.7109375" style="40" customWidth="1"/>
    <col min="8450" max="8450" width="43.28515625" style="40" customWidth="1"/>
    <col min="8451" max="8451" width="24" style="40" customWidth="1"/>
    <col min="8452" max="8452" width="22.28515625" style="40" customWidth="1"/>
    <col min="8453" max="8453" width="17.42578125" style="40" bestFit="1" customWidth="1"/>
    <col min="8454" max="8457" width="16.28515625" style="40" bestFit="1" customWidth="1"/>
    <col min="8458" max="8458" width="17.42578125" style="40" bestFit="1" customWidth="1"/>
    <col min="8459" max="8459" width="16" style="40" bestFit="1" customWidth="1"/>
    <col min="8460" max="8460" width="19.28515625" style="40" customWidth="1"/>
    <col min="8461" max="8461" width="18.28515625" style="40" customWidth="1"/>
    <col min="8462" max="8462" width="9.140625" style="40"/>
    <col min="8463" max="8463" width="18" style="40" bestFit="1" customWidth="1"/>
    <col min="8464" max="8704" width="9.140625" style="40"/>
    <col min="8705" max="8705" width="7.7109375" style="40" customWidth="1"/>
    <col min="8706" max="8706" width="43.28515625" style="40" customWidth="1"/>
    <col min="8707" max="8707" width="24" style="40" customWidth="1"/>
    <col min="8708" max="8708" width="22.28515625" style="40" customWidth="1"/>
    <col min="8709" max="8709" width="17.42578125" style="40" bestFit="1" customWidth="1"/>
    <col min="8710" max="8713" width="16.28515625" style="40" bestFit="1" customWidth="1"/>
    <col min="8714" max="8714" width="17.42578125" style="40" bestFit="1" customWidth="1"/>
    <col min="8715" max="8715" width="16" style="40" bestFit="1" customWidth="1"/>
    <col min="8716" max="8716" width="19.28515625" style="40" customWidth="1"/>
    <col min="8717" max="8717" width="18.28515625" style="40" customWidth="1"/>
    <col min="8718" max="8718" width="9.140625" style="40"/>
    <col min="8719" max="8719" width="18" style="40" bestFit="1" customWidth="1"/>
    <col min="8720" max="8960" width="9.140625" style="40"/>
    <col min="8961" max="8961" width="7.7109375" style="40" customWidth="1"/>
    <col min="8962" max="8962" width="43.28515625" style="40" customWidth="1"/>
    <col min="8963" max="8963" width="24" style="40" customWidth="1"/>
    <col min="8964" max="8964" width="22.28515625" style="40" customWidth="1"/>
    <col min="8965" max="8965" width="17.42578125" style="40" bestFit="1" customWidth="1"/>
    <col min="8966" max="8969" width="16.28515625" style="40" bestFit="1" customWidth="1"/>
    <col min="8970" max="8970" width="17.42578125" style="40" bestFit="1" customWidth="1"/>
    <col min="8971" max="8971" width="16" style="40" bestFit="1" customWidth="1"/>
    <col min="8972" max="8972" width="19.28515625" style="40" customWidth="1"/>
    <col min="8973" max="8973" width="18.28515625" style="40" customWidth="1"/>
    <col min="8974" max="8974" width="9.140625" style="40"/>
    <col min="8975" max="8975" width="18" style="40" bestFit="1" customWidth="1"/>
    <col min="8976" max="9216" width="9.140625" style="40"/>
    <col min="9217" max="9217" width="7.7109375" style="40" customWidth="1"/>
    <col min="9218" max="9218" width="43.28515625" style="40" customWidth="1"/>
    <col min="9219" max="9219" width="24" style="40" customWidth="1"/>
    <col min="9220" max="9220" width="22.28515625" style="40" customWidth="1"/>
    <col min="9221" max="9221" width="17.42578125" style="40" bestFit="1" customWidth="1"/>
    <col min="9222" max="9225" width="16.28515625" style="40" bestFit="1" customWidth="1"/>
    <col min="9226" max="9226" width="17.42578125" style="40" bestFit="1" customWidth="1"/>
    <col min="9227" max="9227" width="16" style="40" bestFit="1" customWidth="1"/>
    <col min="9228" max="9228" width="19.28515625" style="40" customWidth="1"/>
    <col min="9229" max="9229" width="18.28515625" style="40" customWidth="1"/>
    <col min="9230" max="9230" width="9.140625" style="40"/>
    <col min="9231" max="9231" width="18" style="40" bestFit="1" customWidth="1"/>
    <col min="9232" max="9472" width="9.140625" style="40"/>
    <col min="9473" max="9473" width="7.7109375" style="40" customWidth="1"/>
    <col min="9474" max="9474" width="43.28515625" style="40" customWidth="1"/>
    <col min="9475" max="9475" width="24" style="40" customWidth="1"/>
    <col min="9476" max="9476" width="22.28515625" style="40" customWidth="1"/>
    <col min="9477" max="9477" width="17.42578125" style="40" bestFit="1" customWidth="1"/>
    <col min="9478" max="9481" width="16.28515625" style="40" bestFit="1" customWidth="1"/>
    <col min="9482" max="9482" width="17.42578125" style="40" bestFit="1" customWidth="1"/>
    <col min="9483" max="9483" width="16" style="40" bestFit="1" customWidth="1"/>
    <col min="9484" max="9484" width="19.28515625" style="40" customWidth="1"/>
    <col min="9485" max="9485" width="18.28515625" style="40" customWidth="1"/>
    <col min="9486" max="9486" width="9.140625" style="40"/>
    <col min="9487" max="9487" width="18" style="40" bestFit="1" customWidth="1"/>
    <col min="9488" max="9728" width="9.140625" style="40"/>
    <col min="9729" max="9729" width="7.7109375" style="40" customWidth="1"/>
    <col min="9730" max="9730" width="43.28515625" style="40" customWidth="1"/>
    <col min="9731" max="9731" width="24" style="40" customWidth="1"/>
    <col min="9732" max="9732" width="22.28515625" style="40" customWidth="1"/>
    <col min="9733" max="9733" width="17.42578125" style="40" bestFit="1" customWidth="1"/>
    <col min="9734" max="9737" width="16.28515625" style="40" bestFit="1" customWidth="1"/>
    <col min="9738" max="9738" width="17.42578125" style="40" bestFit="1" customWidth="1"/>
    <col min="9739" max="9739" width="16" style="40" bestFit="1" customWidth="1"/>
    <col min="9740" max="9740" width="19.28515625" style="40" customWidth="1"/>
    <col min="9741" max="9741" width="18.28515625" style="40" customWidth="1"/>
    <col min="9742" max="9742" width="9.140625" style="40"/>
    <col min="9743" max="9743" width="18" style="40" bestFit="1" customWidth="1"/>
    <col min="9744" max="9984" width="9.140625" style="40"/>
    <col min="9985" max="9985" width="7.7109375" style="40" customWidth="1"/>
    <col min="9986" max="9986" width="43.28515625" style="40" customWidth="1"/>
    <col min="9987" max="9987" width="24" style="40" customWidth="1"/>
    <col min="9988" max="9988" width="22.28515625" style="40" customWidth="1"/>
    <col min="9989" max="9989" width="17.42578125" style="40" bestFit="1" customWidth="1"/>
    <col min="9990" max="9993" width="16.28515625" style="40" bestFit="1" customWidth="1"/>
    <col min="9994" max="9994" width="17.42578125" style="40" bestFit="1" customWidth="1"/>
    <col min="9995" max="9995" width="16" style="40" bestFit="1" customWidth="1"/>
    <col min="9996" max="9996" width="19.28515625" style="40" customWidth="1"/>
    <col min="9997" max="9997" width="18.28515625" style="40" customWidth="1"/>
    <col min="9998" max="9998" width="9.140625" style="40"/>
    <col min="9999" max="9999" width="18" style="40" bestFit="1" customWidth="1"/>
    <col min="10000" max="10240" width="9.140625" style="40"/>
    <col min="10241" max="10241" width="7.7109375" style="40" customWidth="1"/>
    <col min="10242" max="10242" width="43.28515625" style="40" customWidth="1"/>
    <col min="10243" max="10243" width="24" style="40" customWidth="1"/>
    <col min="10244" max="10244" width="22.28515625" style="40" customWidth="1"/>
    <col min="10245" max="10245" width="17.42578125" style="40" bestFit="1" customWidth="1"/>
    <col min="10246" max="10249" width="16.28515625" style="40" bestFit="1" customWidth="1"/>
    <col min="10250" max="10250" width="17.42578125" style="40" bestFit="1" customWidth="1"/>
    <col min="10251" max="10251" width="16" style="40" bestFit="1" customWidth="1"/>
    <col min="10252" max="10252" width="19.28515625" style="40" customWidth="1"/>
    <col min="10253" max="10253" width="18.28515625" style="40" customWidth="1"/>
    <col min="10254" max="10254" width="9.140625" style="40"/>
    <col min="10255" max="10255" width="18" style="40" bestFit="1" customWidth="1"/>
    <col min="10256" max="10496" width="9.140625" style="40"/>
    <col min="10497" max="10497" width="7.7109375" style="40" customWidth="1"/>
    <col min="10498" max="10498" width="43.28515625" style="40" customWidth="1"/>
    <col min="10499" max="10499" width="24" style="40" customWidth="1"/>
    <col min="10500" max="10500" width="22.28515625" style="40" customWidth="1"/>
    <col min="10501" max="10501" width="17.42578125" style="40" bestFit="1" customWidth="1"/>
    <col min="10502" max="10505" width="16.28515625" style="40" bestFit="1" customWidth="1"/>
    <col min="10506" max="10506" width="17.42578125" style="40" bestFit="1" customWidth="1"/>
    <col min="10507" max="10507" width="16" style="40" bestFit="1" customWidth="1"/>
    <col min="10508" max="10508" width="19.28515625" style="40" customWidth="1"/>
    <col min="10509" max="10509" width="18.28515625" style="40" customWidth="1"/>
    <col min="10510" max="10510" width="9.140625" style="40"/>
    <col min="10511" max="10511" width="18" style="40" bestFit="1" customWidth="1"/>
    <col min="10512" max="10752" width="9.140625" style="40"/>
    <col min="10753" max="10753" width="7.7109375" style="40" customWidth="1"/>
    <col min="10754" max="10754" width="43.28515625" style="40" customWidth="1"/>
    <col min="10755" max="10755" width="24" style="40" customWidth="1"/>
    <col min="10756" max="10756" width="22.28515625" style="40" customWidth="1"/>
    <col min="10757" max="10757" width="17.42578125" style="40" bestFit="1" customWidth="1"/>
    <col min="10758" max="10761" width="16.28515625" style="40" bestFit="1" customWidth="1"/>
    <col min="10762" max="10762" width="17.42578125" style="40" bestFit="1" customWidth="1"/>
    <col min="10763" max="10763" width="16" style="40" bestFit="1" customWidth="1"/>
    <col min="10764" max="10764" width="19.28515625" style="40" customWidth="1"/>
    <col min="10765" max="10765" width="18.28515625" style="40" customWidth="1"/>
    <col min="10766" max="10766" width="9.140625" style="40"/>
    <col min="10767" max="10767" width="18" style="40" bestFit="1" customWidth="1"/>
    <col min="10768" max="11008" width="9.140625" style="40"/>
    <col min="11009" max="11009" width="7.7109375" style="40" customWidth="1"/>
    <col min="11010" max="11010" width="43.28515625" style="40" customWidth="1"/>
    <col min="11011" max="11011" width="24" style="40" customWidth="1"/>
    <col min="11012" max="11012" width="22.28515625" style="40" customWidth="1"/>
    <col min="11013" max="11013" width="17.42578125" style="40" bestFit="1" customWidth="1"/>
    <col min="11014" max="11017" width="16.28515625" style="40" bestFit="1" customWidth="1"/>
    <col min="11018" max="11018" width="17.42578125" style="40" bestFit="1" customWidth="1"/>
    <col min="11019" max="11019" width="16" style="40" bestFit="1" customWidth="1"/>
    <col min="11020" max="11020" width="19.28515625" style="40" customWidth="1"/>
    <col min="11021" max="11021" width="18.28515625" style="40" customWidth="1"/>
    <col min="11022" max="11022" width="9.140625" style="40"/>
    <col min="11023" max="11023" width="18" style="40" bestFit="1" customWidth="1"/>
    <col min="11024" max="11264" width="9.140625" style="40"/>
    <col min="11265" max="11265" width="7.7109375" style="40" customWidth="1"/>
    <col min="11266" max="11266" width="43.28515625" style="40" customWidth="1"/>
    <col min="11267" max="11267" width="24" style="40" customWidth="1"/>
    <col min="11268" max="11268" width="22.28515625" style="40" customWidth="1"/>
    <col min="11269" max="11269" width="17.42578125" style="40" bestFit="1" customWidth="1"/>
    <col min="11270" max="11273" width="16.28515625" style="40" bestFit="1" customWidth="1"/>
    <col min="11274" max="11274" width="17.42578125" style="40" bestFit="1" customWidth="1"/>
    <col min="11275" max="11275" width="16" style="40" bestFit="1" customWidth="1"/>
    <col min="11276" max="11276" width="19.28515625" style="40" customWidth="1"/>
    <col min="11277" max="11277" width="18.28515625" style="40" customWidth="1"/>
    <col min="11278" max="11278" width="9.140625" style="40"/>
    <col min="11279" max="11279" width="18" style="40" bestFit="1" customWidth="1"/>
    <col min="11280" max="11520" width="9.140625" style="40"/>
    <col min="11521" max="11521" width="7.7109375" style="40" customWidth="1"/>
    <col min="11522" max="11522" width="43.28515625" style="40" customWidth="1"/>
    <col min="11523" max="11523" width="24" style="40" customWidth="1"/>
    <col min="11524" max="11524" width="22.28515625" style="40" customWidth="1"/>
    <col min="11525" max="11525" width="17.42578125" style="40" bestFit="1" customWidth="1"/>
    <col min="11526" max="11529" width="16.28515625" style="40" bestFit="1" customWidth="1"/>
    <col min="11530" max="11530" width="17.42578125" style="40" bestFit="1" customWidth="1"/>
    <col min="11531" max="11531" width="16" style="40" bestFit="1" customWidth="1"/>
    <col min="11532" max="11532" width="19.28515625" style="40" customWidth="1"/>
    <col min="11533" max="11533" width="18.28515625" style="40" customWidth="1"/>
    <col min="11534" max="11534" width="9.140625" style="40"/>
    <col min="11535" max="11535" width="18" style="40" bestFit="1" customWidth="1"/>
    <col min="11536" max="11776" width="9.140625" style="40"/>
    <col min="11777" max="11777" width="7.7109375" style="40" customWidth="1"/>
    <col min="11778" max="11778" width="43.28515625" style="40" customWidth="1"/>
    <col min="11779" max="11779" width="24" style="40" customWidth="1"/>
    <col min="11780" max="11780" width="22.28515625" style="40" customWidth="1"/>
    <col min="11781" max="11781" width="17.42578125" style="40" bestFit="1" customWidth="1"/>
    <col min="11782" max="11785" width="16.28515625" style="40" bestFit="1" customWidth="1"/>
    <col min="11786" max="11786" width="17.42578125" style="40" bestFit="1" customWidth="1"/>
    <col min="11787" max="11787" width="16" style="40" bestFit="1" customWidth="1"/>
    <col min="11788" max="11788" width="19.28515625" style="40" customWidth="1"/>
    <col min="11789" max="11789" width="18.28515625" style="40" customWidth="1"/>
    <col min="11790" max="11790" width="9.140625" style="40"/>
    <col min="11791" max="11791" width="18" style="40" bestFit="1" customWidth="1"/>
    <col min="11792" max="12032" width="9.140625" style="40"/>
    <col min="12033" max="12033" width="7.7109375" style="40" customWidth="1"/>
    <col min="12034" max="12034" width="43.28515625" style="40" customWidth="1"/>
    <col min="12035" max="12035" width="24" style="40" customWidth="1"/>
    <col min="12036" max="12036" width="22.28515625" style="40" customWidth="1"/>
    <col min="12037" max="12037" width="17.42578125" style="40" bestFit="1" customWidth="1"/>
    <col min="12038" max="12041" width="16.28515625" style="40" bestFit="1" customWidth="1"/>
    <col min="12042" max="12042" width="17.42578125" style="40" bestFit="1" customWidth="1"/>
    <col min="12043" max="12043" width="16" style="40" bestFit="1" customWidth="1"/>
    <col min="12044" max="12044" width="19.28515625" style="40" customWidth="1"/>
    <col min="12045" max="12045" width="18.28515625" style="40" customWidth="1"/>
    <col min="12046" max="12046" width="9.140625" style="40"/>
    <col min="12047" max="12047" width="18" style="40" bestFit="1" customWidth="1"/>
    <col min="12048" max="12288" width="9.140625" style="40"/>
    <col min="12289" max="12289" width="7.7109375" style="40" customWidth="1"/>
    <col min="12290" max="12290" width="43.28515625" style="40" customWidth="1"/>
    <col min="12291" max="12291" width="24" style="40" customWidth="1"/>
    <col min="12292" max="12292" width="22.28515625" style="40" customWidth="1"/>
    <col min="12293" max="12293" width="17.42578125" style="40" bestFit="1" customWidth="1"/>
    <col min="12294" max="12297" width="16.28515625" style="40" bestFit="1" customWidth="1"/>
    <col min="12298" max="12298" width="17.42578125" style="40" bestFit="1" customWidth="1"/>
    <col min="12299" max="12299" width="16" style="40" bestFit="1" customWidth="1"/>
    <col min="12300" max="12300" width="19.28515625" style="40" customWidth="1"/>
    <col min="12301" max="12301" width="18.28515625" style="40" customWidth="1"/>
    <col min="12302" max="12302" width="9.140625" style="40"/>
    <col min="12303" max="12303" width="18" style="40" bestFit="1" customWidth="1"/>
    <col min="12304" max="12544" width="9.140625" style="40"/>
    <col min="12545" max="12545" width="7.7109375" style="40" customWidth="1"/>
    <col min="12546" max="12546" width="43.28515625" style="40" customWidth="1"/>
    <col min="12547" max="12547" width="24" style="40" customWidth="1"/>
    <col min="12548" max="12548" width="22.28515625" style="40" customWidth="1"/>
    <col min="12549" max="12549" width="17.42578125" style="40" bestFit="1" customWidth="1"/>
    <col min="12550" max="12553" width="16.28515625" style="40" bestFit="1" customWidth="1"/>
    <col min="12554" max="12554" width="17.42578125" style="40" bestFit="1" customWidth="1"/>
    <col min="12555" max="12555" width="16" style="40" bestFit="1" customWidth="1"/>
    <col min="12556" max="12556" width="19.28515625" style="40" customWidth="1"/>
    <col min="12557" max="12557" width="18.28515625" style="40" customWidth="1"/>
    <col min="12558" max="12558" width="9.140625" style="40"/>
    <col min="12559" max="12559" width="18" style="40" bestFit="1" customWidth="1"/>
    <col min="12560" max="12800" width="9.140625" style="40"/>
    <col min="12801" max="12801" width="7.7109375" style="40" customWidth="1"/>
    <col min="12802" max="12802" width="43.28515625" style="40" customWidth="1"/>
    <col min="12803" max="12803" width="24" style="40" customWidth="1"/>
    <col min="12804" max="12804" width="22.28515625" style="40" customWidth="1"/>
    <col min="12805" max="12805" width="17.42578125" style="40" bestFit="1" customWidth="1"/>
    <col min="12806" max="12809" width="16.28515625" style="40" bestFit="1" customWidth="1"/>
    <col min="12810" max="12810" width="17.42578125" style="40" bestFit="1" customWidth="1"/>
    <col min="12811" max="12811" width="16" style="40" bestFit="1" customWidth="1"/>
    <col min="12812" max="12812" width="19.28515625" style="40" customWidth="1"/>
    <col min="12813" max="12813" width="18.28515625" style="40" customWidth="1"/>
    <col min="12814" max="12814" width="9.140625" style="40"/>
    <col min="12815" max="12815" width="18" style="40" bestFit="1" customWidth="1"/>
    <col min="12816" max="13056" width="9.140625" style="40"/>
    <col min="13057" max="13057" width="7.7109375" style="40" customWidth="1"/>
    <col min="13058" max="13058" width="43.28515625" style="40" customWidth="1"/>
    <col min="13059" max="13059" width="24" style="40" customWidth="1"/>
    <col min="13060" max="13060" width="22.28515625" style="40" customWidth="1"/>
    <col min="13061" max="13061" width="17.42578125" style="40" bestFit="1" customWidth="1"/>
    <col min="13062" max="13065" width="16.28515625" style="40" bestFit="1" customWidth="1"/>
    <col min="13066" max="13066" width="17.42578125" style="40" bestFit="1" customWidth="1"/>
    <col min="13067" max="13067" width="16" style="40" bestFit="1" customWidth="1"/>
    <col min="13068" max="13068" width="19.28515625" style="40" customWidth="1"/>
    <col min="13069" max="13069" width="18.28515625" style="40" customWidth="1"/>
    <col min="13070" max="13070" width="9.140625" style="40"/>
    <col min="13071" max="13071" width="18" style="40" bestFit="1" customWidth="1"/>
    <col min="13072" max="13312" width="9.140625" style="40"/>
    <col min="13313" max="13313" width="7.7109375" style="40" customWidth="1"/>
    <col min="13314" max="13314" width="43.28515625" style="40" customWidth="1"/>
    <col min="13315" max="13315" width="24" style="40" customWidth="1"/>
    <col min="13316" max="13316" width="22.28515625" style="40" customWidth="1"/>
    <col min="13317" max="13317" width="17.42578125" style="40" bestFit="1" customWidth="1"/>
    <col min="13318" max="13321" width="16.28515625" style="40" bestFit="1" customWidth="1"/>
    <col min="13322" max="13322" width="17.42578125" style="40" bestFit="1" customWidth="1"/>
    <col min="13323" max="13323" width="16" style="40" bestFit="1" customWidth="1"/>
    <col min="13324" max="13324" width="19.28515625" style="40" customWidth="1"/>
    <col min="13325" max="13325" width="18.28515625" style="40" customWidth="1"/>
    <col min="13326" max="13326" width="9.140625" style="40"/>
    <col min="13327" max="13327" width="18" style="40" bestFit="1" customWidth="1"/>
    <col min="13328" max="13568" width="9.140625" style="40"/>
    <col min="13569" max="13569" width="7.7109375" style="40" customWidth="1"/>
    <col min="13570" max="13570" width="43.28515625" style="40" customWidth="1"/>
    <col min="13571" max="13571" width="24" style="40" customWidth="1"/>
    <col min="13572" max="13572" width="22.28515625" style="40" customWidth="1"/>
    <col min="13573" max="13573" width="17.42578125" style="40" bestFit="1" customWidth="1"/>
    <col min="13574" max="13577" width="16.28515625" style="40" bestFit="1" customWidth="1"/>
    <col min="13578" max="13578" width="17.42578125" style="40" bestFit="1" customWidth="1"/>
    <col min="13579" max="13579" width="16" style="40" bestFit="1" customWidth="1"/>
    <col min="13580" max="13580" width="19.28515625" style="40" customWidth="1"/>
    <col min="13581" max="13581" width="18.28515625" style="40" customWidth="1"/>
    <col min="13582" max="13582" width="9.140625" style="40"/>
    <col min="13583" max="13583" width="18" style="40" bestFit="1" customWidth="1"/>
    <col min="13584" max="13824" width="9.140625" style="40"/>
    <col min="13825" max="13825" width="7.7109375" style="40" customWidth="1"/>
    <col min="13826" max="13826" width="43.28515625" style="40" customWidth="1"/>
    <col min="13827" max="13827" width="24" style="40" customWidth="1"/>
    <col min="13828" max="13828" width="22.28515625" style="40" customWidth="1"/>
    <col min="13829" max="13829" width="17.42578125" style="40" bestFit="1" customWidth="1"/>
    <col min="13830" max="13833" width="16.28515625" style="40" bestFit="1" customWidth="1"/>
    <col min="13834" max="13834" width="17.42578125" style="40" bestFit="1" customWidth="1"/>
    <col min="13835" max="13835" width="16" style="40" bestFit="1" customWidth="1"/>
    <col min="13836" max="13836" width="19.28515625" style="40" customWidth="1"/>
    <col min="13837" max="13837" width="18.28515625" style="40" customWidth="1"/>
    <col min="13838" max="13838" width="9.140625" style="40"/>
    <col min="13839" max="13839" width="18" style="40" bestFit="1" customWidth="1"/>
    <col min="13840" max="14080" width="9.140625" style="40"/>
    <col min="14081" max="14081" width="7.7109375" style="40" customWidth="1"/>
    <col min="14082" max="14082" width="43.28515625" style="40" customWidth="1"/>
    <col min="14083" max="14083" width="24" style="40" customWidth="1"/>
    <col min="14084" max="14084" width="22.28515625" style="40" customWidth="1"/>
    <col min="14085" max="14085" width="17.42578125" style="40" bestFit="1" customWidth="1"/>
    <col min="14086" max="14089" width="16.28515625" style="40" bestFit="1" customWidth="1"/>
    <col min="14090" max="14090" width="17.42578125" style="40" bestFit="1" customWidth="1"/>
    <col min="14091" max="14091" width="16" style="40" bestFit="1" customWidth="1"/>
    <col min="14092" max="14092" width="19.28515625" style="40" customWidth="1"/>
    <col min="14093" max="14093" width="18.28515625" style="40" customWidth="1"/>
    <col min="14094" max="14094" width="9.140625" style="40"/>
    <col min="14095" max="14095" width="18" style="40" bestFit="1" customWidth="1"/>
    <col min="14096" max="14336" width="9.140625" style="40"/>
    <col min="14337" max="14337" width="7.7109375" style="40" customWidth="1"/>
    <col min="14338" max="14338" width="43.28515625" style="40" customWidth="1"/>
    <col min="14339" max="14339" width="24" style="40" customWidth="1"/>
    <col min="14340" max="14340" width="22.28515625" style="40" customWidth="1"/>
    <col min="14341" max="14341" width="17.42578125" style="40" bestFit="1" customWidth="1"/>
    <col min="14342" max="14345" width="16.28515625" style="40" bestFit="1" customWidth="1"/>
    <col min="14346" max="14346" width="17.42578125" style="40" bestFit="1" customWidth="1"/>
    <col min="14347" max="14347" width="16" style="40" bestFit="1" customWidth="1"/>
    <col min="14348" max="14348" width="19.28515625" style="40" customWidth="1"/>
    <col min="14349" max="14349" width="18.28515625" style="40" customWidth="1"/>
    <col min="14350" max="14350" width="9.140625" style="40"/>
    <col min="14351" max="14351" width="18" style="40" bestFit="1" customWidth="1"/>
    <col min="14352" max="14592" width="9.140625" style="40"/>
    <col min="14593" max="14593" width="7.7109375" style="40" customWidth="1"/>
    <col min="14594" max="14594" width="43.28515625" style="40" customWidth="1"/>
    <col min="14595" max="14595" width="24" style="40" customWidth="1"/>
    <col min="14596" max="14596" width="22.28515625" style="40" customWidth="1"/>
    <col min="14597" max="14597" width="17.42578125" style="40" bestFit="1" customWidth="1"/>
    <col min="14598" max="14601" width="16.28515625" style="40" bestFit="1" customWidth="1"/>
    <col min="14602" max="14602" width="17.42578125" style="40" bestFit="1" customWidth="1"/>
    <col min="14603" max="14603" width="16" style="40" bestFit="1" customWidth="1"/>
    <col min="14604" max="14604" width="19.28515625" style="40" customWidth="1"/>
    <col min="14605" max="14605" width="18.28515625" style="40" customWidth="1"/>
    <col min="14606" max="14606" width="9.140625" style="40"/>
    <col min="14607" max="14607" width="18" style="40" bestFit="1" customWidth="1"/>
    <col min="14608" max="14848" width="9.140625" style="40"/>
    <col min="14849" max="14849" width="7.7109375" style="40" customWidth="1"/>
    <col min="14850" max="14850" width="43.28515625" style="40" customWidth="1"/>
    <col min="14851" max="14851" width="24" style="40" customWidth="1"/>
    <col min="14852" max="14852" width="22.28515625" style="40" customWidth="1"/>
    <col min="14853" max="14853" width="17.42578125" style="40" bestFit="1" customWidth="1"/>
    <col min="14854" max="14857" width="16.28515625" style="40" bestFit="1" customWidth="1"/>
    <col min="14858" max="14858" width="17.42578125" style="40" bestFit="1" customWidth="1"/>
    <col min="14859" max="14859" width="16" style="40" bestFit="1" customWidth="1"/>
    <col min="14860" max="14860" width="19.28515625" style="40" customWidth="1"/>
    <col min="14861" max="14861" width="18.28515625" style="40" customWidth="1"/>
    <col min="14862" max="14862" width="9.140625" style="40"/>
    <col min="14863" max="14863" width="18" style="40" bestFit="1" customWidth="1"/>
    <col min="14864" max="15104" width="9.140625" style="40"/>
    <col min="15105" max="15105" width="7.7109375" style="40" customWidth="1"/>
    <col min="15106" max="15106" width="43.28515625" style="40" customWidth="1"/>
    <col min="15107" max="15107" width="24" style="40" customWidth="1"/>
    <col min="15108" max="15108" width="22.28515625" style="40" customWidth="1"/>
    <col min="15109" max="15109" width="17.42578125" style="40" bestFit="1" customWidth="1"/>
    <col min="15110" max="15113" width="16.28515625" style="40" bestFit="1" customWidth="1"/>
    <col min="15114" max="15114" width="17.42578125" style="40" bestFit="1" customWidth="1"/>
    <col min="15115" max="15115" width="16" style="40" bestFit="1" customWidth="1"/>
    <col min="15116" max="15116" width="19.28515625" style="40" customWidth="1"/>
    <col min="15117" max="15117" width="18.28515625" style="40" customWidth="1"/>
    <col min="15118" max="15118" width="9.140625" style="40"/>
    <col min="15119" max="15119" width="18" style="40" bestFit="1" customWidth="1"/>
    <col min="15120" max="15360" width="9.140625" style="40"/>
    <col min="15361" max="15361" width="7.7109375" style="40" customWidth="1"/>
    <col min="15362" max="15362" width="43.28515625" style="40" customWidth="1"/>
    <col min="15363" max="15363" width="24" style="40" customWidth="1"/>
    <col min="15364" max="15364" width="22.28515625" style="40" customWidth="1"/>
    <col min="15365" max="15365" width="17.42578125" style="40" bestFit="1" customWidth="1"/>
    <col min="15366" max="15369" width="16.28515625" style="40" bestFit="1" customWidth="1"/>
    <col min="15370" max="15370" width="17.42578125" style="40" bestFit="1" customWidth="1"/>
    <col min="15371" max="15371" width="16" style="40" bestFit="1" customWidth="1"/>
    <col min="15372" max="15372" width="19.28515625" style="40" customWidth="1"/>
    <col min="15373" max="15373" width="18.28515625" style="40" customWidth="1"/>
    <col min="15374" max="15374" width="9.140625" style="40"/>
    <col min="15375" max="15375" width="18" style="40" bestFit="1" customWidth="1"/>
    <col min="15376" max="15616" width="9.140625" style="40"/>
    <col min="15617" max="15617" width="7.7109375" style="40" customWidth="1"/>
    <col min="15618" max="15618" width="43.28515625" style="40" customWidth="1"/>
    <col min="15619" max="15619" width="24" style="40" customWidth="1"/>
    <col min="15620" max="15620" width="22.28515625" style="40" customWidth="1"/>
    <col min="15621" max="15621" width="17.42578125" style="40" bestFit="1" customWidth="1"/>
    <col min="15622" max="15625" width="16.28515625" style="40" bestFit="1" customWidth="1"/>
    <col min="15626" max="15626" width="17.42578125" style="40" bestFit="1" customWidth="1"/>
    <col min="15627" max="15627" width="16" style="40" bestFit="1" customWidth="1"/>
    <col min="15628" max="15628" width="19.28515625" style="40" customWidth="1"/>
    <col min="15629" max="15629" width="18.28515625" style="40" customWidth="1"/>
    <col min="15630" max="15630" width="9.140625" style="40"/>
    <col min="15631" max="15631" width="18" style="40" bestFit="1" customWidth="1"/>
    <col min="15632" max="15872" width="9.140625" style="40"/>
    <col min="15873" max="15873" width="7.7109375" style="40" customWidth="1"/>
    <col min="15874" max="15874" width="43.28515625" style="40" customWidth="1"/>
    <col min="15875" max="15875" width="24" style="40" customWidth="1"/>
    <col min="15876" max="15876" width="22.28515625" style="40" customWidth="1"/>
    <col min="15877" max="15877" width="17.42578125" style="40" bestFit="1" customWidth="1"/>
    <col min="15878" max="15881" width="16.28515625" style="40" bestFit="1" customWidth="1"/>
    <col min="15882" max="15882" width="17.42578125" style="40" bestFit="1" customWidth="1"/>
    <col min="15883" max="15883" width="16" style="40" bestFit="1" customWidth="1"/>
    <col min="15884" max="15884" width="19.28515625" style="40" customWidth="1"/>
    <col min="15885" max="15885" width="18.28515625" style="40" customWidth="1"/>
    <col min="15886" max="15886" width="9.140625" style="40"/>
    <col min="15887" max="15887" width="18" style="40" bestFit="1" customWidth="1"/>
    <col min="15888" max="16128" width="9.140625" style="40"/>
    <col min="16129" max="16129" width="7.7109375" style="40" customWidth="1"/>
    <col min="16130" max="16130" width="43.28515625" style="40" customWidth="1"/>
    <col min="16131" max="16131" width="24" style="40" customWidth="1"/>
    <col min="16132" max="16132" width="22.28515625" style="40" customWidth="1"/>
    <col min="16133" max="16133" width="17.42578125" style="40" bestFit="1" customWidth="1"/>
    <col min="16134" max="16137" width="16.28515625" style="40" bestFit="1" customWidth="1"/>
    <col min="16138" max="16138" width="17.42578125" style="40" bestFit="1" customWidth="1"/>
    <col min="16139" max="16139" width="16" style="40" bestFit="1" customWidth="1"/>
    <col min="16140" max="16140" width="19.28515625" style="40" customWidth="1"/>
    <col min="16141" max="16141" width="18.28515625" style="40" customWidth="1"/>
    <col min="16142" max="16142" width="9.140625" style="40"/>
    <col min="16143" max="16143" width="18" style="40" bestFit="1" customWidth="1"/>
    <col min="16144" max="16384" width="9.140625" style="40"/>
  </cols>
  <sheetData>
    <row r="1" spans="1:10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41" customFormat="1" x14ac:dyDescent="0.25">
      <c r="A2" s="119" t="s">
        <v>100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41" customFormat="1" ht="20.25" x14ac:dyDescent="0.25">
      <c r="A3" s="42"/>
      <c r="B3" s="43"/>
      <c r="C3" s="42"/>
      <c r="D3" s="44"/>
      <c r="E3" s="45"/>
      <c r="F3" s="46"/>
      <c r="G3" s="46"/>
      <c r="H3" s="46"/>
      <c r="I3" s="46"/>
      <c r="J3" s="46"/>
    </row>
    <row r="4" spans="1:10" s="47" customFormat="1" ht="15.75" customHeight="1" x14ac:dyDescent="0.25">
      <c r="A4" s="121" t="s">
        <v>55</v>
      </c>
      <c r="B4" s="121" t="s">
        <v>101</v>
      </c>
      <c r="C4" s="121" t="s">
        <v>102</v>
      </c>
      <c r="D4" s="121" t="s">
        <v>47</v>
      </c>
      <c r="E4" s="122" t="s">
        <v>103</v>
      </c>
      <c r="F4" s="122"/>
      <c r="G4" s="122"/>
      <c r="H4" s="122"/>
      <c r="I4" s="122"/>
      <c r="J4" s="122"/>
    </row>
    <row r="5" spans="1:10" s="47" customFormat="1" x14ac:dyDescent="0.25">
      <c r="A5" s="121"/>
      <c r="B5" s="121"/>
      <c r="C5" s="121"/>
      <c r="D5" s="121"/>
      <c r="E5" s="122" t="s">
        <v>3</v>
      </c>
      <c r="F5" s="122"/>
      <c r="G5" s="122"/>
      <c r="H5" s="122"/>
      <c r="I5" s="122"/>
      <c r="J5" s="122"/>
    </row>
    <row r="6" spans="1:10" s="47" customFormat="1" x14ac:dyDescent="0.25">
      <c r="A6" s="121"/>
      <c r="B6" s="121"/>
      <c r="C6" s="121"/>
      <c r="D6" s="121"/>
      <c r="E6" s="122"/>
      <c r="F6" s="122"/>
      <c r="G6" s="122"/>
      <c r="H6" s="122"/>
      <c r="I6" s="122"/>
      <c r="J6" s="122"/>
    </row>
    <row r="7" spans="1:10" s="47" customFormat="1" x14ac:dyDescent="0.25">
      <c r="A7" s="121"/>
      <c r="B7" s="121"/>
      <c r="C7" s="121"/>
      <c r="D7" s="121"/>
      <c r="E7" s="122"/>
      <c r="F7" s="48" t="s">
        <v>4</v>
      </c>
      <c r="G7" s="48" t="s">
        <v>5</v>
      </c>
      <c r="H7" s="48" t="s">
        <v>6</v>
      </c>
      <c r="I7" s="48" t="s">
        <v>7</v>
      </c>
      <c r="J7" s="69" t="s">
        <v>111</v>
      </c>
    </row>
    <row r="8" spans="1:10" s="50" customFormat="1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7</v>
      </c>
      <c r="G8" s="49">
        <v>8</v>
      </c>
      <c r="H8" s="49">
        <v>9</v>
      </c>
      <c r="I8" s="49">
        <v>10</v>
      </c>
      <c r="J8" s="49">
        <v>11</v>
      </c>
    </row>
    <row r="9" spans="1:10" s="50" customFormat="1" ht="22.5" customHeight="1" x14ac:dyDescent="0.25">
      <c r="A9" s="75"/>
      <c r="B9" s="78" t="s">
        <v>115</v>
      </c>
      <c r="C9" s="75" t="s">
        <v>8</v>
      </c>
      <c r="D9" s="51" t="s">
        <v>3</v>
      </c>
      <c r="E9" s="55">
        <f t="shared" ref="E9:E13" si="0">SUM(F9:J9)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</row>
    <row r="10" spans="1:10" s="50" customFormat="1" x14ac:dyDescent="0.25">
      <c r="A10" s="76"/>
      <c r="B10" s="79"/>
      <c r="C10" s="76"/>
      <c r="D10" s="54" t="s">
        <v>9</v>
      </c>
      <c r="E10" s="55">
        <f t="shared" si="0"/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</row>
    <row r="11" spans="1:10" s="50" customFormat="1" ht="31.5" x14ac:dyDescent="0.25">
      <c r="A11" s="76"/>
      <c r="B11" s="79"/>
      <c r="C11" s="76"/>
      <c r="D11" s="54" t="s">
        <v>10</v>
      </c>
      <c r="E11" s="55">
        <f t="shared" si="0"/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</row>
    <row r="12" spans="1:10" s="50" customFormat="1" x14ac:dyDescent="0.25">
      <c r="A12" s="76"/>
      <c r="B12" s="79"/>
      <c r="C12" s="76"/>
      <c r="D12" s="54" t="s">
        <v>11</v>
      </c>
      <c r="E12" s="55">
        <f t="shared" si="0"/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</row>
    <row r="13" spans="1:10" s="50" customFormat="1" ht="37.5" customHeight="1" x14ac:dyDescent="0.25">
      <c r="A13" s="76"/>
      <c r="B13" s="79"/>
      <c r="C13" s="76"/>
      <c r="D13" s="54" t="s">
        <v>105</v>
      </c>
      <c r="E13" s="55">
        <f t="shared" si="0"/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</row>
    <row r="14" spans="1:10" s="50" customFormat="1" ht="27.75" customHeight="1" x14ac:dyDescent="0.25">
      <c r="A14" s="76"/>
      <c r="B14" s="79"/>
      <c r="C14" s="76"/>
      <c r="D14" s="54" t="s">
        <v>106</v>
      </c>
      <c r="E14" s="55">
        <f t="shared" ref="E14:E15" si="1">SUM(F14:J14)</f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s="50" customFormat="1" ht="19.5" customHeight="1" x14ac:dyDescent="0.25">
      <c r="A15" s="77"/>
      <c r="B15" s="80"/>
      <c r="C15" s="77"/>
      <c r="D15" s="54" t="s">
        <v>13</v>
      </c>
      <c r="E15" s="55">
        <f t="shared" si="1"/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</row>
    <row r="16" spans="1:10" s="53" customFormat="1" ht="15.6" customHeight="1" x14ac:dyDescent="0.25">
      <c r="A16" s="112" t="s">
        <v>15</v>
      </c>
      <c r="B16" s="113" t="s">
        <v>116</v>
      </c>
      <c r="C16" s="112" t="s">
        <v>104</v>
      </c>
      <c r="D16" s="51" t="s">
        <v>3</v>
      </c>
      <c r="E16" s="52">
        <f t="shared" ref="E16:E22" si="2">SUM(F16:J16)</f>
        <v>1000</v>
      </c>
      <c r="F16" s="52">
        <f>SUM(F17:F22)</f>
        <v>0</v>
      </c>
      <c r="G16" s="52">
        <f>SUM(G17:G22)</f>
        <v>1000</v>
      </c>
      <c r="H16" s="52">
        <f>SUM(H17:H22)</f>
        <v>0</v>
      </c>
      <c r="I16" s="52">
        <f>SUM(I17:I22)</f>
        <v>0</v>
      </c>
      <c r="J16" s="52">
        <f>SUM(J17:J22)</f>
        <v>0</v>
      </c>
    </row>
    <row r="17" spans="1:10" s="56" customFormat="1" ht="21.75" customHeight="1" x14ac:dyDescent="0.25">
      <c r="A17" s="112"/>
      <c r="B17" s="113"/>
      <c r="C17" s="112"/>
      <c r="D17" s="54" t="s">
        <v>9</v>
      </c>
      <c r="E17" s="55">
        <f t="shared" si="2"/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</row>
    <row r="18" spans="1:10" s="53" customFormat="1" ht="31.5" x14ac:dyDescent="0.25">
      <c r="A18" s="112"/>
      <c r="B18" s="113"/>
      <c r="C18" s="112"/>
      <c r="D18" s="54" t="s">
        <v>10</v>
      </c>
      <c r="E18" s="55">
        <f t="shared" si="2"/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</row>
    <row r="19" spans="1:10" s="53" customFormat="1" x14ac:dyDescent="0.25">
      <c r="A19" s="112"/>
      <c r="B19" s="113"/>
      <c r="C19" s="112"/>
      <c r="D19" s="54" t="s">
        <v>11</v>
      </c>
      <c r="E19" s="55">
        <f t="shared" si="2"/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</row>
    <row r="20" spans="1:10" s="53" customFormat="1" ht="39" customHeight="1" x14ac:dyDescent="0.25">
      <c r="A20" s="112"/>
      <c r="B20" s="113"/>
      <c r="C20" s="112"/>
      <c r="D20" s="54" t="s">
        <v>105</v>
      </c>
      <c r="E20" s="55">
        <f t="shared" si="2"/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53" customFormat="1" x14ac:dyDescent="0.25">
      <c r="A21" s="112"/>
      <c r="B21" s="113"/>
      <c r="C21" s="112"/>
      <c r="D21" s="54" t="s">
        <v>106</v>
      </c>
      <c r="E21" s="55">
        <f t="shared" si="2"/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</row>
    <row r="22" spans="1:10" s="53" customFormat="1" x14ac:dyDescent="0.25">
      <c r="A22" s="112"/>
      <c r="B22" s="113"/>
      <c r="C22" s="112"/>
      <c r="D22" s="54" t="s">
        <v>13</v>
      </c>
      <c r="E22" s="55">
        <f t="shared" si="2"/>
        <v>1000</v>
      </c>
      <c r="F22" s="55">
        <v>0</v>
      </c>
      <c r="G22" s="55">
        <v>1000</v>
      </c>
      <c r="H22" s="55">
        <v>0</v>
      </c>
      <c r="I22" s="55">
        <v>0</v>
      </c>
      <c r="J22" s="55">
        <v>0</v>
      </c>
    </row>
    <row r="23" spans="1:10" s="53" customFormat="1" ht="15.75" customHeight="1" x14ac:dyDescent="0.25">
      <c r="A23" s="112" t="s">
        <v>16</v>
      </c>
      <c r="B23" s="113" t="s">
        <v>117</v>
      </c>
      <c r="C23" s="112" t="s">
        <v>104</v>
      </c>
      <c r="D23" s="51" t="s">
        <v>3</v>
      </c>
      <c r="E23" s="52">
        <f t="shared" ref="E23:J23" si="3">SUM(E24:E29)</f>
        <v>90</v>
      </c>
      <c r="F23" s="52">
        <f t="shared" si="3"/>
        <v>0</v>
      </c>
      <c r="G23" s="52">
        <f t="shared" si="3"/>
        <v>30</v>
      </c>
      <c r="H23" s="52">
        <f t="shared" si="3"/>
        <v>30</v>
      </c>
      <c r="I23" s="52">
        <f t="shared" si="3"/>
        <v>30</v>
      </c>
      <c r="J23" s="52">
        <f t="shared" si="3"/>
        <v>0</v>
      </c>
    </row>
    <row r="24" spans="1:10" s="53" customFormat="1" ht="15.75" customHeight="1" x14ac:dyDescent="0.25">
      <c r="A24" s="112"/>
      <c r="B24" s="113"/>
      <c r="C24" s="112"/>
      <c r="D24" s="54" t="s">
        <v>9</v>
      </c>
      <c r="E24" s="55">
        <f t="shared" ref="E24:E29" si="4">SUM(F24:J24)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s="53" customFormat="1" ht="15.75" customHeight="1" x14ac:dyDescent="0.25">
      <c r="A25" s="112"/>
      <c r="B25" s="113"/>
      <c r="C25" s="112"/>
      <c r="D25" s="54" t="s">
        <v>10</v>
      </c>
      <c r="E25" s="55">
        <f t="shared" si="4"/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s="53" customFormat="1" x14ac:dyDescent="0.25">
      <c r="A26" s="112"/>
      <c r="B26" s="113"/>
      <c r="C26" s="112"/>
      <c r="D26" s="54" t="s">
        <v>11</v>
      </c>
      <c r="E26" s="55">
        <f t="shared" si="4"/>
        <v>30</v>
      </c>
      <c r="F26" s="55">
        <v>0</v>
      </c>
      <c r="G26" s="55">
        <v>30</v>
      </c>
      <c r="H26" s="55">
        <v>0</v>
      </c>
      <c r="I26" s="55">
        <v>0</v>
      </c>
      <c r="J26" s="55">
        <v>0</v>
      </c>
    </row>
    <row r="27" spans="1:10" s="53" customFormat="1" ht="38.25" customHeight="1" x14ac:dyDescent="0.25">
      <c r="A27" s="112"/>
      <c r="B27" s="113"/>
      <c r="C27" s="112"/>
      <c r="D27" s="54" t="s">
        <v>105</v>
      </c>
      <c r="E27" s="55">
        <f t="shared" si="4"/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</row>
    <row r="28" spans="1:10" s="53" customFormat="1" ht="21.75" customHeight="1" x14ac:dyDescent="0.25">
      <c r="A28" s="112"/>
      <c r="B28" s="113"/>
      <c r="C28" s="112"/>
      <c r="D28" s="54" t="s">
        <v>106</v>
      </c>
      <c r="E28" s="55">
        <f t="shared" si="4"/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</row>
    <row r="29" spans="1:10" s="53" customFormat="1" x14ac:dyDescent="0.25">
      <c r="A29" s="112"/>
      <c r="B29" s="113"/>
      <c r="C29" s="112"/>
      <c r="D29" s="54" t="s">
        <v>13</v>
      </c>
      <c r="E29" s="55">
        <f t="shared" si="4"/>
        <v>60</v>
      </c>
      <c r="F29" s="55">
        <v>0</v>
      </c>
      <c r="G29" s="55">
        <v>0</v>
      </c>
      <c r="H29" s="55">
        <v>30</v>
      </c>
      <c r="I29" s="55">
        <v>30</v>
      </c>
      <c r="J29" s="55">
        <v>0</v>
      </c>
    </row>
    <row r="30" spans="1:10" s="56" customFormat="1" ht="15.75" customHeight="1" x14ac:dyDescent="0.25">
      <c r="A30" s="112" t="s">
        <v>17</v>
      </c>
      <c r="B30" s="114" t="s">
        <v>118</v>
      </c>
      <c r="C30" s="112" t="s">
        <v>104</v>
      </c>
      <c r="D30" s="51" t="s">
        <v>3</v>
      </c>
      <c r="E30" s="52">
        <f t="shared" ref="E30:J30" si="5">SUM(E31:E36)</f>
        <v>50</v>
      </c>
      <c r="F30" s="52">
        <f t="shared" si="5"/>
        <v>0</v>
      </c>
      <c r="G30" s="52">
        <f t="shared" si="5"/>
        <v>25</v>
      </c>
      <c r="H30" s="52">
        <f t="shared" si="5"/>
        <v>25</v>
      </c>
      <c r="I30" s="52">
        <f t="shared" si="5"/>
        <v>0</v>
      </c>
      <c r="J30" s="52">
        <f t="shared" si="5"/>
        <v>0</v>
      </c>
    </row>
    <row r="31" spans="1:10" s="53" customFormat="1" ht="42" customHeight="1" x14ac:dyDescent="0.25">
      <c r="A31" s="112"/>
      <c r="B31" s="114"/>
      <c r="C31" s="112"/>
      <c r="D31" s="54" t="s">
        <v>9</v>
      </c>
      <c r="E31" s="55">
        <f t="shared" ref="E31:E36" si="6">SUM(F31:J31)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</row>
    <row r="32" spans="1:10" s="53" customFormat="1" ht="31.5" x14ac:dyDescent="0.25">
      <c r="A32" s="112"/>
      <c r="B32" s="114"/>
      <c r="C32" s="112"/>
      <c r="D32" s="54" t="s">
        <v>10</v>
      </c>
      <c r="E32" s="55">
        <f t="shared" si="6"/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</row>
    <row r="33" spans="1:11" s="53" customFormat="1" x14ac:dyDescent="0.25">
      <c r="A33" s="112"/>
      <c r="B33" s="114"/>
      <c r="C33" s="112"/>
      <c r="D33" s="54" t="s">
        <v>11</v>
      </c>
      <c r="E33" s="55">
        <f t="shared" si="6"/>
        <v>25</v>
      </c>
      <c r="F33" s="55">
        <v>0</v>
      </c>
      <c r="G33" s="55">
        <v>25</v>
      </c>
      <c r="H33" s="55">
        <v>0</v>
      </c>
      <c r="I33" s="55">
        <v>0</v>
      </c>
      <c r="J33" s="55">
        <v>0</v>
      </c>
    </row>
    <row r="34" spans="1:11" s="53" customFormat="1" ht="55.5" customHeight="1" x14ac:dyDescent="0.25">
      <c r="A34" s="112"/>
      <c r="B34" s="114"/>
      <c r="C34" s="112"/>
      <c r="D34" s="54" t="s">
        <v>105</v>
      </c>
      <c r="E34" s="55">
        <f t="shared" si="6"/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47"/>
    </row>
    <row r="35" spans="1:11" s="53" customFormat="1" x14ac:dyDescent="0.25">
      <c r="A35" s="112"/>
      <c r="B35" s="114"/>
      <c r="C35" s="112"/>
      <c r="D35" s="54" t="s">
        <v>106</v>
      </c>
      <c r="E35" s="55">
        <f t="shared" si="6"/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47"/>
    </row>
    <row r="36" spans="1:11" s="53" customFormat="1" ht="27" customHeight="1" x14ac:dyDescent="0.25">
      <c r="A36" s="112"/>
      <c r="B36" s="114"/>
      <c r="C36" s="112"/>
      <c r="D36" s="54" t="s">
        <v>13</v>
      </c>
      <c r="E36" s="55">
        <f t="shared" si="6"/>
        <v>25</v>
      </c>
      <c r="F36" s="55">
        <v>0</v>
      </c>
      <c r="G36" s="55">
        <v>0</v>
      </c>
      <c r="H36" s="55">
        <v>25</v>
      </c>
      <c r="I36" s="55">
        <v>0</v>
      </c>
      <c r="J36" s="55">
        <v>0</v>
      </c>
    </row>
    <row r="37" spans="1:11" s="53" customFormat="1" ht="27" customHeight="1" x14ac:dyDescent="0.25">
      <c r="A37" s="112" t="s">
        <v>18</v>
      </c>
      <c r="B37" s="113" t="s">
        <v>119</v>
      </c>
      <c r="C37" s="115" t="s">
        <v>22</v>
      </c>
      <c r="D37" s="51" t="s">
        <v>3</v>
      </c>
      <c r="E37" s="52">
        <f t="shared" ref="E37:J37" si="7">SUM(E38:E43)</f>
        <v>154.17000000000002</v>
      </c>
      <c r="F37" s="52">
        <f t="shared" si="7"/>
        <v>0</v>
      </c>
      <c r="G37" s="52">
        <f t="shared" si="7"/>
        <v>51.39</v>
      </c>
      <c r="H37" s="52">
        <f t="shared" si="7"/>
        <v>51.39</v>
      </c>
      <c r="I37" s="52">
        <f t="shared" si="7"/>
        <v>51.39</v>
      </c>
      <c r="J37" s="52">
        <f t="shared" si="7"/>
        <v>0</v>
      </c>
    </row>
    <row r="38" spans="1:11" s="53" customFormat="1" x14ac:dyDescent="0.25">
      <c r="A38" s="112"/>
      <c r="B38" s="113"/>
      <c r="C38" s="116"/>
      <c r="D38" s="54" t="s">
        <v>9</v>
      </c>
      <c r="E38" s="55">
        <f t="shared" ref="E38:E43" si="8">SUM(F38:J38)</f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</row>
    <row r="39" spans="1:11" s="53" customFormat="1" ht="35.25" customHeight="1" x14ac:dyDescent="0.25">
      <c r="A39" s="112"/>
      <c r="B39" s="113"/>
      <c r="C39" s="116"/>
      <c r="D39" s="54" t="s">
        <v>10</v>
      </c>
      <c r="E39" s="55">
        <f t="shared" si="8"/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</row>
    <row r="40" spans="1:11" s="53" customFormat="1" ht="27" customHeight="1" x14ac:dyDescent="0.25">
      <c r="A40" s="112"/>
      <c r="B40" s="113"/>
      <c r="C40" s="116"/>
      <c r="D40" s="54" t="s">
        <v>11</v>
      </c>
      <c r="E40" s="55">
        <f t="shared" si="8"/>
        <v>154.17000000000002</v>
      </c>
      <c r="F40" s="55">
        <v>0</v>
      </c>
      <c r="G40" s="55">
        <v>51.39</v>
      </c>
      <c r="H40" s="55">
        <v>51.39</v>
      </c>
      <c r="I40" s="55">
        <v>51.39</v>
      </c>
      <c r="J40" s="55">
        <v>0</v>
      </c>
    </row>
    <row r="41" spans="1:11" s="53" customFormat="1" ht="33" customHeight="1" x14ac:dyDescent="0.25">
      <c r="A41" s="112"/>
      <c r="B41" s="113"/>
      <c r="C41" s="116"/>
      <c r="D41" s="54" t="s">
        <v>105</v>
      </c>
      <c r="E41" s="55">
        <f t="shared" si="8"/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</row>
    <row r="42" spans="1:11" s="53" customFormat="1" ht="27" customHeight="1" x14ac:dyDescent="0.25">
      <c r="A42" s="112"/>
      <c r="B42" s="113"/>
      <c r="C42" s="116"/>
      <c r="D42" s="54" t="s">
        <v>106</v>
      </c>
      <c r="E42" s="55">
        <f t="shared" si="8"/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</row>
    <row r="43" spans="1:11" s="53" customFormat="1" x14ac:dyDescent="0.25">
      <c r="A43" s="112"/>
      <c r="B43" s="113"/>
      <c r="C43" s="117"/>
      <c r="D43" s="54" t="s">
        <v>13</v>
      </c>
      <c r="E43" s="55">
        <f t="shared" si="8"/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</row>
    <row r="44" spans="1:11" s="53" customFormat="1" ht="22.5" customHeight="1" x14ac:dyDescent="0.25">
      <c r="A44" s="112" t="s">
        <v>19</v>
      </c>
      <c r="B44" s="113" t="s">
        <v>120</v>
      </c>
      <c r="C44" s="112" t="s">
        <v>22</v>
      </c>
      <c r="D44" s="51" t="s">
        <v>3</v>
      </c>
      <c r="E44" s="52">
        <f t="shared" ref="E44:J44" si="9">SUM(E45:E50)</f>
        <v>0</v>
      </c>
      <c r="F44" s="52">
        <f t="shared" si="9"/>
        <v>0</v>
      </c>
      <c r="G44" s="52">
        <f t="shared" si="9"/>
        <v>0</v>
      </c>
      <c r="H44" s="52">
        <f t="shared" si="9"/>
        <v>0</v>
      </c>
      <c r="I44" s="52">
        <f t="shared" si="9"/>
        <v>0</v>
      </c>
      <c r="J44" s="52">
        <f t="shared" si="9"/>
        <v>0</v>
      </c>
    </row>
    <row r="45" spans="1:11" s="53" customFormat="1" ht="23.25" customHeight="1" x14ac:dyDescent="0.25">
      <c r="A45" s="112"/>
      <c r="B45" s="113"/>
      <c r="C45" s="112"/>
      <c r="D45" s="54" t="s">
        <v>9</v>
      </c>
      <c r="E45" s="55">
        <f t="shared" ref="E45:E50" si="10">SUM(F45:J45)</f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</row>
    <row r="46" spans="1:11" s="53" customFormat="1" ht="35.25" customHeight="1" x14ac:dyDescent="0.25">
      <c r="A46" s="112"/>
      <c r="B46" s="113"/>
      <c r="C46" s="112"/>
      <c r="D46" s="54" t="s">
        <v>10</v>
      </c>
      <c r="E46" s="55">
        <f t="shared" si="10"/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</row>
    <row r="47" spans="1:11" s="53" customFormat="1" ht="27" customHeight="1" x14ac:dyDescent="0.25">
      <c r="A47" s="112"/>
      <c r="B47" s="113"/>
      <c r="C47" s="112"/>
      <c r="D47" s="54" t="s">
        <v>11</v>
      </c>
      <c r="E47" s="55">
        <f t="shared" si="10"/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</row>
    <row r="48" spans="1:11" s="53" customFormat="1" ht="36" customHeight="1" x14ac:dyDescent="0.25">
      <c r="A48" s="112"/>
      <c r="B48" s="113"/>
      <c r="C48" s="112"/>
      <c r="D48" s="54" t="s">
        <v>105</v>
      </c>
      <c r="E48" s="55">
        <f t="shared" si="10"/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</row>
    <row r="49" spans="1:11" s="53" customFormat="1" ht="22.5" customHeight="1" x14ac:dyDescent="0.25">
      <c r="A49" s="112"/>
      <c r="B49" s="113"/>
      <c r="C49" s="112"/>
      <c r="D49" s="54" t="s">
        <v>106</v>
      </c>
      <c r="E49" s="55">
        <f t="shared" si="10"/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</row>
    <row r="50" spans="1:11" s="53" customFormat="1" ht="21" customHeight="1" x14ac:dyDescent="0.25">
      <c r="A50" s="112"/>
      <c r="B50" s="113"/>
      <c r="C50" s="112"/>
      <c r="D50" s="54" t="s">
        <v>13</v>
      </c>
      <c r="E50" s="55">
        <f t="shared" si="10"/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</row>
    <row r="51" spans="1:11" s="57" customFormat="1" ht="15.6" customHeight="1" x14ac:dyDescent="0.25">
      <c r="A51" s="82" t="s">
        <v>23</v>
      </c>
      <c r="B51" s="83"/>
      <c r="C51" s="84"/>
      <c r="D51" s="51" t="s">
        <v>3</v>
      </c>
      <c r="E51" s="52">
        <f t="shared" ref="E51:J51" si="11">SUM(E52:E57)</f>
        <v>1294.17</v>
      </c>
      <c r="F51" s="52">
        <f t="shared" si="11"/>
        <v>0</v>
      </c>
      <c r="G51" s="52">
        <f t="shared" si="11"/>
        <v>1106.3900000000001</v>
      </c>
      <c r="H51" s="52">
        <f t="shared" si="11"/>
        <v>106.39</v>
      </c>
      <c r="I51" s="52">
        <f t="shared" si="11"/>
        <v>81.39</v>
      </c>
      <c r="J51" s="52">
        <f t="shared" si="11"/>
        <v>0</v>
      </c>
    </row>
    <row r="52" spans="1:11" ht="15.6" customHeight="1" x14ac:dyDescent="0.25">
      <c r="A52" s="85"/>
      <c r="B52" s="86"/>
      <c r="C52" s="87"/>
      <c r="D52" s="51" t="s">
        <v>9</v>
      </c>
      <c r="E52" s="55">
        <f t="shared" ref="E52:E57" si="12">SUM(F52:J52)</f>
        <v>0</v>
      </c>
      <c r="F52" s="55">
        <f>F17+F24+F31+F38+F45</f>
        <v>0</v>
      </c>
      <c r="G52" s="55">
        <f>G17+G24+G31+G38+G45</f>
        <v>0</v>
      </c>
      <c r="H52" s="55">
        <f>H17+H24+H31+H38+H45</f>
        <v>0</v>
      </c>
      <c r="I52" s="55">
        <f>I17+I24+I31+I38+I45</f>
        <v>0</v>
      </c>
      <c r="J52" s="55">
        <f>J17+J24+J31+J38+J45</f>
        <v>0</v>
      </c>
    </row>
    <row r="53" spans="1:11" ht="31.15" customHeight="1" x14ac:dyDescent="0.25">
      <c r="A53" s="85"/>
      <c r="B53" s="86"/>
      <c r="C53" s="87"/>
      <c r="D53" s="51" t="s">
        <v>10</v>
      </c>
      <c r="E53" s="55">
        <f t="shared" si="12"/>
        <v>0</v>
      </c>
      <c r="F53" s="55">
        <f t="shared" ref="F53:J57" si="13">F18+F25+F32+F39+F46</f>
        <v>0</v>
      </c>
      <c r="G53" s="55">
        <f t="shared" si="13"/>
        <v>0</v>
      </c>
      <c r="H53" s="55">
        <f t="shared" si="13"/>
        <v>0</v>
      </c>
      <c r="I53" s="55">
        <f t="shared" si="13"/>
        <v>0</v>
      </c>
      <c r="J53" s="55">
        <f t="shared" si="13"/>
        <v>0</v>
      </c>
    </row>
    <row r="54" spans="1:11" x14ac:dyDescent="0.25">
      <c r="A54" s="85"/>
      <c r="B54" s="86"/>
      <c r="C54" s="87"/>
      <c r="D54" s="51" t="s">
        <v>11</v>
      </c>
      <c r="E54" s="55">
        <f t="shared" si="12"/>
        <v>209.17000000000002</v>
      </c>
      <c r="F54" s="55">
        <f t="shared" si="13"/>
        <v>0</v>
      </c>
      <c r="G54" s="55">
        <f t="shared" si="13"/>
        <v>106.39</v>
      </c>
      <c r="H54" s="55">
        <f t="shared" si="13"/>
        <v>51.39</v>
      </c>
      <c r="I54" s="55">
        <f t="shared" si="13"/>
        <v>51.39</v>
      </c>
      <c r="J54" s="55">
        <f t="shared" si="13"/>
        <v>0</v>
      </c>
    </row>
    <row r="55" spans="1:11" ht="46.9" customHeight="1" x14ac:dyDescent="0.25">
      <c r="A55" s="85"/>
      <c r="B55" s="86"/>
      <c r="C55" s="87"/>
      <c r="D55" s="51" t="s">
        <v>105</v>
      </c>
      <c r="E55" s="55">
        <f t="shared" si="12"/>
        <v>0</v>
      </c>
      <c r="F55" s="55">
        <f t="shared" si="13"/>
        <v>0</v>
      </c>
      <c r="G55" s="55">
        <f t="shared" si="13"/>
        <v>0</v>
      </c>
      <c r="H55" s="55">
        <f t="shared" si="13"/>
        <v>0</v>
      </c>
      <c r="I55" s="55">
        <f t="shared" si="13"/>
        <v>0</v>
      </c>
      <c r="J55" s="55">
        <f t="shared" si="13"/>
        <v>0</v>
      </c>
      <c r="K55" s="47"/>
    </row>
    <row r="56" spans="1:11" x14ac:dyDescent="0.25">
      <c r="A56" s="85"/>
      <c r="B56" s="86"/>
      <c r="C56" s="87"/>
      <c r="D56" s="51" t="s">
        <v>106</v>
      </c>
      <c r="E56" s="55">
        <f t="shared" si="12"/>
        <v>0</v>
      </c>
      <c r="F56" s="55">
        <f t="shared" si="13"/>
        <v>0</v>
      </c>
      <c r="G56" s="55">
        <f t="shared" si="13"/>
        <v>0</v>
      </c>
      <c r="H56" s="55">
        <f t="shared" si="13"/>
        <v>0</v>
      </c>
      <c r="I56" s="55">
        <f t="shared" si="13"/>
        <v>0</v>
      </c>
      <c r="J56" s="55">
        <f t="shared" si="13"/>
        <v>0</v>
      </c>
    </row>
    <row r="57" spans="1:11" x14ac:dyDescent="0.25">
      <c r="A57" s="88"/>
      <c r="B57" s="89"/>
      <c r="C57" s="90"/>
      <c r="D57" s="51" t="s">
        <v>13</v>
      </c>
      <c r="E57" s="55">
        <f t="shared" si="12"/>
        <v>1085</v>
      </c>
      <c r="F57" s="55">
        <f t="shared" si="13"/>
        <v>0</v>
      </c>
      <c r="G57" s="55">
        <f t="shared" si="13"/>
        <v>1000</v>
      </c>
      <c r="H57" s="55">
        <f t="shared" si="13"/>
        <v>55</v>
      </c>
      <c r="I57" s="55">
        <f t="shared" si="13"/>
        <v>30</v>
      </c>
      <c r="J57" s="55">
        <f t="shared" si="13"/>
        <v>0</v>
      </c>
    </row>
    <row r="58" spans="1:11" ht="15.75" customHeight="1" x14ac:dyDescent="0.25">
      <c r="A58" s="91" t="s">
        <v>24</v>
      </c>
      <c r="B58" s="92"/>
      <c r="C58" s="93"/>
      <c r="D58" s="51"/>
      <c r="E58" s="55"/>
      <c r="F58" s="55"/>
      <c r="G58" s="55"/>
      <c r="H58" s="55"/>
      <c r="I58" s="55"/>
      <c r="J58" s="55"/>
    </row>
    <row r="59" spans="1:11" x14ac:dyDescent="0.25">
      <c r="A59" s="81" t="s">
        <v>26</v>
      </c>
      <c r="B59" s="81"/>
      <c r="C59" s="81"/>
      <c r="D59" s="2" t="s">
        <v>3</v>
      </c>
      <c r="E59" s="55">
        <f>SUM(F59:J59)</f>
        <v>0</v>
      </c>
      <c r="F59" s="55">
        <f>F60+F61+F62+F63+F64+F65</f>
        <v>0</v>
      </c>
      <c r="G59" s="55">
        <f t="shared" ref="G59:J59" si="14">G60+G61+G62+G63+G64+G65</f>
        <v>0</v>
      </c>
      <c r="H59" s="55">
        <f t="shared" si="14"/>
        <v>0</v>
      </c>
      <c r="I59" s="55">
        <f t="shared" si="14"/>
        <v>0</v>
      </c>
      <c r="J59" s="55">
        <f t="shared" si="14"/>
        <v>0</v>
      </c>
    </row>
    <row r="60" spans="1:11" x14ac:dyDescent="0.25">
      <c r="A60" s="81"/>
      <c r="B60" s="81"/>
      <c r="C60" s="81"/>
      <c r="D60" s="70" t="s">
        <v>9</v>
      </c>
      <c r="E60" s="55">
        <f t="shared" ref="E60:E65" si="15">SUM(F60:J60)</f>
        <v>0</v>
      </c>
      <c r="F60" s="55">
        <f>F10</f>
        <v>0</v>
      </c>
      <c r="G60" s="55">
        <f t="shared" ref="G60:J60" si="16">G10</f>
        <v>0</v>
      </c>
      <c r="H60" s="55">
        <f t="shared" si="16"/>
        <v>0</v>
      </c>
      <c r="I60" s="55">
        <f t="shared" si="16"/>
        <v>0</v>
      </c>
      <c r="J60" s="55">
        <f t="shared" si="16"/>
        <v>0</v>
      </c>
    </row>
    <row r="61" spans="1:11" ht="30" x14ac:dyDescent="0.25">
      <c r="A61" s="81"/>
      <c r="B61" s="81"/>
      <c r="C61" s="81"/>
      <c r="D61" s="70" t="s">
        <v>10</v>
      </c>
      <c r="E61" s="55">
        <f t="shared" si="15"/>
        <v>0</v>
      </c>
      <c r="F61" s="55">
        <f t="shared" ref="F61:J65" si="17">F11</f>
        <v>0</v>
      </c>
      <c r="G61" s="55">
        <f t="shared" si="17"/>
        <v>0</v>
      </c>
      <c r="H61" s="55">
        <f t="shared" si="17"/>
        <v>0</v>
      </c>
      <c r="I61" s="55">
        <f t="shared" si="17"/>
        <v>0</v>
      </c>
      <c r="J61" s="55">
        <f t="shared" si="17"/>
        <v>0</v>
      </c>
    </row>
    <row r="62" spans="1:11" x14ac:dyDescent="0.25">
      <c r="A62" s="81"/>
      <c r="B62" s="81"/>
      <c r="C62" s="81"/>
      <c r="D62" s="70" t="s">
        <v>11</v>
      </c>
      <c r="E62" s="55">
        <f t="shared" si="15"/>
        <v>0</v>
      </c>
      <c r="F62" s="55">
        <f t="shared" si="17"/>
        <v>0</v>
      </c>
      <c r="G62" s="55">
        <f t="shared" si="17"/>
        <v>0</v>
      </c>
      <c r="H62" s="55">
        <f t="shared" si="17"/>
        <v>0</v>
      </c>
      <c r="I62" s="55">
        <f t="shared" si="17"/>
        <v>0</v>
      </c>
      <c r="J62" s="55">
        <f t="shared" si="17"/>
        <v>0</v>
      </c>
    </row>
    <row r="63" spans="1:11" ht="37.5" customHeight="1" x14ac:dyDescent="0.25">
      <c r="A63" s="81"/>
      <c r="B63" s="81"/>
      <c r="C63" s="81"/>
      <c r="D63" s="1" t="s">
        <v>14</v>
      </c>
      <c r="E63" s="55">
        <f t="shared" si="15"/>
        <v>0</v>
      </c>
      <c r="F63" s="55">
        <f t="shared" si="17"/>
        <v>0</v>
      </c>
      <c r="G63" s="55">
        <f t="shared" si="17"/>
        <v>0</v>
      </c>
      <c r="H63" s="55">
        <f t="shared" si="17"/>
        <v>0</v>
      </c>
      <c r="I63" s="55">
        <f t="shared" si="17"/>
        <v>0</v>
      </c>
      <c r="J63" s="55">
        <f t="shared" si="17"/>
        <v>0</v>
      </c>
    </row>
    <row r="64" spans="1:11" ht="19.5" customHeight="1" x14ac:dyDescent="0.25">
      <c r="A64" s="81"/>
      <c r="B64" s="81"/>
      <c r="C64" s="81"/>
      <c r="D64" s="1" t="s">
        <v>12</v>
      </c>
      <c r="E64" s="55">
        <f t="shared" si="15"/>
        <v>0</v>
      </c>
      <c r="F64" s="55">
        <f t="shared" si="17"/>
        <v>0</v>
      </c>
      <c r="G64" s="55">
        <f t="shared" si="17"/>
        <v>0</v>
      </c>
      <c r="H64" s="55">
        <f t="shared" si="17"/>
        <v>0</v>
      </c>
      <c r="I64" s="55">
        <f t="shared" si="17"/>
        <v>0</v>
      </c>
      <c r="J64" s="55">
        <f t="shared" si="17"/>
        <v>0</v>
      </c>
    </row>
    <row r="65" spans="1:10" x14ac:dyDescent="0.25">
      <c r="A65" s="81"/>
      <c r="B65" s="81"/>
      <c r="C65" s="81"/>
      <c r="D65" s="70" t="s">
        <v>13</v>
      </c>
      <c r="E65" s="55">
        <f t="shared" si="15"/>
        <v>0</v>
      </c>
      <c r="F65" s="55">
        <f t="shared" si="17"/>
        <v>0</v>
      </c>
      <c r="G65" s="55">
        <f t="shared" si="17"/>
        <v>0</v>
      </c>
      <c r="H65" s="55">
        <f t="shared" si="17"/>
        <v>0</v>
      </c>
      <c r="I65" s="55">
        <f t="shared" si="17"/>
        <v>0</v>
      </c>
      <c r="J65" s="55">
        <f t="shared" si="17"/>
        <v>0</v>
      </c>
    </row>
    <row r="66" spans="1:10" x14ac:dyDescent="0.25">
      <c r="A66" s="81" t="s">
        <v>27</v>
      </c>
      <c r="B66" s="81"/>
      <c r="C66" s="81"/>
      <c r="D66" s="2" t="s">
        <v>3</v>
      </c>
      <c r="E66" s="52">
        <v>1191.3900000000001</v>
      </c>
      <c r="F66" s="52">
        <v>0</v>
      </c>
      <c r="G66" s="52">
        <v>1106.3900000000001</v>
      </c>
      <c r="H66" s="52">
        <v>55</v>
      </c>
      <c r="I66" s="52">
        <v>30</v>
      </c>
      <c r="J66" s="52">
        <v>0</v>
      </c>
    </row>
    <row r="67" spans="1:10" x14ac:dyDescent="0.25">
      <c r="A67" s="81"/>
      <c r="B67" s="81"/>
      <c r="C67" s="81"/>
      <c r="D67" s="70" t="s">
        <v>9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</row>
    <row r="68" spans="1:10" ht="14.25" customHeight="1" x14ac:dyDescent="0.25">
      <c r="A68" s="81"/>
      <c r="B68" s="81"/>
      <c r="C68" s="81"/>
      <c r="D68" s="70" t="s">
        <v>10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</row>
    <row r="69" spans="1:10" x14ac:dyDescent="0.25">
      <c r="A69" s="81"/>
      <c r="B69" s="81"/>
      <c r="C69" s="81"/>
      <c r="D69" s="70" t="s">
        <v>11</v>
      </c>
      <c r="E69" s="55">
        <v>55</v>
      </c>
      <c r="F69" s="55">
        <v>0</v>
      </c>
      <c r="G69" s="55">
        <v>55</v>
      </c>
      <c r="H69" s="55">
        <v>0</v>
      </c>
      <c r="I69" s="55">
        <v>0</v>
      </c>
      <c r="J69" s="55">
        <v>0</v>
      </c>
    </row>
    <row r="70" spans="1:10" ht="33.75" customHeight="1" x14ac:dyDescent="0.25">
      <c r="A70" s="81"/>
      <c r="B70" s="81"/>
      <c r="C70" s="81"/>
      <c r="D70" s="1" t="s">
        <v>14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</row>
    <row r="71" spans="1:10" ht="20.25" customHeight="1" x14ac:dyDescent="0.25">
      <c r="A71" s="81"/>
      <c r="B71" s="81"/>
      <c r="C71" s="81"/>
      <c r="D71" s="1" t="s">
        <v>12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</row>
    <row r="72" spans="1:10" x14ac:dyDescent="0.25">
      <c r="A72" s="81"/>
      <c r="B72" s="81"/>
      <c r="C72" s="81"/>
      <c r="D72" s="70" t="s">
        <v>13</v>
      </c>
      <c r="E72" s="55">
        <v>1136.3900000000001</v>
      </c>
      <c r="F72" s="55">
        <v>0</v>
      </c>
      <c r="G72" s="55">
        <v>1051.3900000000001</v>
      </c>
      <c r="H72" s="55">
        <v>55</v>
      </c>
      <c r="I72" s="55">
        <v>30</v>
      </c>
      <c r="J72" s="55">
        <v>0</v>
      </c>
    </row>
    <row r="73" spans="1:10" x14ac:dyDescent="0.25">
      <c r="A73" s="91" t="s">
        <v>24</v>
      </c>
      <c r="B73" s="92"/>
      <c r="C73" s="93"/>
      <c r="D73" s="51"/>
      <c r="E73" s="55"/>
      <c r="F73" s="55"/>
      <c r="G73" s="55"/>
      <c r="H73" s="55"/>
      <c r="I73" s="55"/>
      <c r="J73" s="55"/>
    </row>
    <row r="74" spans="1:10" s="57" customFormat="1" ht="15.75" customHeight="1" x14ac:dyDescent="0.25">
      <c r="A74" s="94" t="s">
        <v>107</v>
      </c>
      <c r="B74" s="95"/>
      <c r="C74" s="96"/>
      <c r="D74" s="51" t="s">
        <v>3</v>
      </c>
      <c r="E74" s="52">
        <f t="shared" ref="E74:J74" si="18">SUM(E75:E80)</f>
        <v>0</v>
      </c>
      <c r="F74" s="52">
        <f t="shared" si="18"/>
        <v>0</v>
      </c>
      <c r="G74" s="52">
        <f t="shared" si="18"/>
        <v>0</v>
      </c>
      <c r="H74" s="52">
        <f t="shared" si="18"/>
        <v>0</v>
      </c>
      <c r="I74" s="52">
        <f t="shared" si="18"/>
        <v>0</v>
      </c>
      <c r="J74" s="52">
        <f t="shared" si="18"/>
        <v>0</v>
      </c>
    </row>
    <row r="75" spans="1:10" ht="15.6" customHeight="1" x14ac:dyDescent="0.25">
      <c r="A75" s="97"/>
      <c r="B75" s="98"/>
      <c r="C75" s="99"/>
      <c r="D75" s="54" t="s">
        <v>9</v>
      </c>
      <c r="E75" s="55">
        <f t="shared" ref="E75:E80" si="19">SUM(F75:J75)</f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</row>
    <row r="76" spans="1:10" ht="31.15" customHeight="1" x14ac:dyDescent="0.25">
      <c r="A76" s="97"/>
      <c r="B76" s="98"/>
      <c r="C76" s="99"/>
      <c r="D76" s="54" t="s">
        <v>10</v>
      </c>
      <c r="E76" s="55">
        <f t="shared" si="19"/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</row>
    <row r="77" spans="1:10" x14ac:dyDescent="0.25">
      <c r="A77" s="97"/>
      <c r="B77" s="98"/>
      <c r="C77" s="99"/>
      <c r="D77" s="54" t="s">
        <v>11</v>
      </c>
      <c r="E77" s="55">
        <f t="shared" si="19"/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</row>
    <row r="78" spans="1:10" ht="31.5" customHeight="1" x14ac:dyDescent="0.25">
      <c r="A78" s="97"/>
      <c r="B78" s="98"/>
      <c r="C78" s="99"/>
      <c r="D78" s="54" t="s">
        <v>105</v>
      </c>
      <c r="E78" s="55">
        <f t="shared" si="19"/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</row>
    <row r="79" spans="1:10" ht="18.75" customHeight="1" x14ac:dyDescent="0.25">
      <c r="A79" s="97"/>
      <c r="B79" s="98"/>
      <c r="C79" s="99"/>
      <c r="D79" s="54" t="s">
        <v>106</v>
      </c>
      <c r="E79" s="55">
        <f t="shared" si="19"/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</row>
    <row r="80" spans="1:10" x14ac:dyDescent="0.25">
      <c r="A80" s="100"/>
      <c r="B80" s="101"/>
      <c r="C80" s="102"/>
      <c r="D80" s="54" t="s">
        <v>13</v>
      </c>
      <c r="E80" s="55">
        <f t="shared" si="19"/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</row>
    <row r="81" spans="1:11" s="57" customFormat="1" ht="15.75" customHeight="1" x14ac:dyDescent="0.25">
      <c r="A81" s="94" t="s">
        <v>108</v>
      </c>
      <c r="B81" s="95"/>
      <c r="C81" s="96"/>
      <c r="D81" s="51" t="s">
        <v>3</v>
      </c>
      <c r="E81" s="52">
        <f t="shared" ref="E81:J81" si="20">SUM(E82:E87)</f>
        <v>1294.17</v>
      </c>
      <c r="F81" s="52">
        <f t="shared" si="20"/>
        <v>0</v>
      </c>
      <c r="G81" s="52">
        <f t="shared" si="20"/>
        <v>1106.3900000000001</v>
      </c>
      <c r="H81" s="52">
        <f t="shared" si="20"/>
        <v>106.39</v>
      </c>
      <c r="I81" s="52">
        <f t="shared" si="20"/>
        <v>81.39</v>
      </c>
      <c r="J81" s="52">
        <f t="shared" si="20"/>
        <v>0</v>
      </c>
      <c r="K81" s="40"/>
    </row>
    <row r="82" spans="1:11" ht="15.6" customHeight="1" x14ac:dyDescent="0.25">
      <c r="A82" s="97"/>
      <c r="B82" s="98"/>
      <c r="C82" s="99"/>
      <c r="D82" s="54" t="s">
        <v>9</v>
      </c>
      <c r="E82" s="55">
        <f t="shared" ref="E82:E87" si="21">SUM(F82:J82)</f>
        <v>0</v>
      </c>
      <c r="F82" s="52">
        <f>F52</f>
        <v>0</v>
      </c>
      <c r="G82" s="52">
        <f>G52</f>
        <v>0</v>
      </c>
      <c r="H82" s="52">
        <f>H52</f>
        <v>0</v>
      </c>
      <c r="I82" s="52">
        <f>I52</f>
        <v>0</v>
      </c>
      <c r="J82" s="52">
        <f>J52</f>
        <v>0</v>
      </c>
    </row>
    <row r="83" spans="1:11" ht="31.15" customHeight="1" x14ac:dyDescent="0.25">
      <c r="A83" s="97"/>
      <c r="B83" s="98"/>
      <c r="C83" s="99"/>
      <c r="D83" s="54" t="s">
        <v>10</v>
      </c>
      <c r="E83" s="55">
        <f t="shared" si="21"/>
        <v>0</v>
      </c>
      <c r="F83" s="52">
        <f t="shared" ref="F83:J87" si="22">F53</f>
        <v>0</v>
      </c>
      <c r="G83" s="52">
        <f t="shared" si="22"/>
        <v>0</v>
      </c>
      <c r="H83" s="52">
        <f t="shared" si="22"/>
        <v>0</v>
      </c>
      <c r="I83" s="52">
        <f t="shared" si="22"/>
        <v>0</v>
      </c>
      <c r="J83" s="52">
        <f t="shared" si="22"/>
        <v>0</v>
      </c>
    </row>
    <row r="84" spans="1:11" x14ac:dyDescent="0.25">
      <c r="A84" s="97"/>
      <c r="B84" s="98"/>
      <c r="C84" s="99"/>
      <c r="D84" s="54" t="s">
        <v>11</v>
      </c>
      <c r="E84" s="55">
        <f t="shared" si="21"/>
        <v>209.17000000000002</v>
      </c>
      <c r="F84" s="52">
        <f t="shared" si="22"/>
        <v>0</v>
      </c>
      <c r="G84" s="52">
        <f t="shared" si="22"/>
        <v>106.39</v>
      </c>
      <c r="H84" s="52">
        <f t="shared" si="22"/>
        <v>51.39</v>
      </c>
      <c r="I84" s="52">
        <f t="shared" si="22"/>
        <v>51.39</v>
      </c>
      <c r="J84" s="52">
        <f t="shared" si="22"/>
        <v>0</v>
      </c>
    </row>
    <row r="85" spans="1:11" ht="38.25" customHeight="1" x14ac:dyDescent="0.25">
      <c r="A85" s="97"/>
      <c r="B85" s="98"/>
      <c r="C85" s="99"/>
      <c r="D85" s="54" t="s">
        <v>105</v>
      </c>
      <c r="E85" s="55">
        <f t="shared" si="21"/>
        <v>0</v>
      </c>
      <c r="F85" s="52">
        <f t="shared" si="22"/>
        <v>0</v>
      </c>
      <c r="G85" s="52">
        <f t="shared" si="22"/>
        <v>0</v>
      </c>
      <c r="H85" s="52">
        <f t="shared" si="22"/>
        <v>0</v>
      </c>
      <c r="I85" s="52">
        <f t="shared" si="22"/>
        <v>0</v>
      </c>
      <c r="J85" s="52">
        <f t="shared" si="22"/>
        <v>0</v>
      </c>
      <c r="K85" s="47"/>
    </row>
    <row r="86" spans="1:11" ht="21.75" customHeight="1" x14ac:dyDescent="0.25">
      <c r="A86" s="97"/>
      <c r="B86" s="98"/>
      <c r="C86" s="99"/>
      <c r="D86" s="54" t="s">
        <v>106</v>
      </c>
      <c r="E86" s="55">
        <f t="shared" si="21"/>
        <v>0</v>
      </c>
      <c r="F86" s="52">
        <f t="shared" si="22"/>
        <v>0</v>
      </c>
      <c r="G86" s="52">
        <f t="shared" si="22"/>
        <v>0</v>
      </c>
      <c r="H86" s="52">
        <f t="shared" si="22"/>
        <v>0</v>
      </c>
      <c r="I86" s="52">
        <f t="shared" si="22"/>
        <v>0</v>
      </c>
      <c r="J86" s="52">
        <f t="shared" si="22"/>
        <v>0</v>
      </c>
    </row>
    <row r="87" spans="1:11" x14ac:dyDescent="0.25">
      <c r="A87" s="100"/>
      <c r="B87" s="101"/>
      <c r="C87" s="102"/>
      <c r="D87" s="54" t="s">
        <v>13</v>
      </c>
      <c r="E87" s="55">
        <f t="shared" si="21"/>
        <v>1085</v>
      </c>
      <c r="F87" s="52">
        <f t="shared" si="22"/>
        <v>0</v>
      </c>
      <c r="G87" s="52">
        <f t="shared" si="22"/>
        <v>1000</v>
      </c>
      <c r="H87" s="52">
        <f t="shared" si="22"/>
        <v>55</v>
      </c>
      <c r="I87" s="52">
        <f t="shared" si="22"/>
        <v>30</v>
      </c>
      <c r="J87" s="52">
        <f t="shared" si="22"/>
        <v>0</v>
      </c>
    </row>
    <row r="88" spans="1:11" s="57" customFormat="1" ht="15.75" customHeight="1" x14ac:dyDescent="0.25">
      <c r="A88" s="91" t="s">
        <v>24</v>
      </c>
      <c r="B88" s="92"/>
      <c r="C88" s="93"/>
      <c r="D88" s="54"/>
      <c r="E88" s="55"/>
      <c r="F88" s="55"/>
      <c r="G88" s="55"/>
      <c r="H88" s="55"/>
      <c r="I88" s="55"/>
      <c r="J88" s="55"/>
    </row>
    <row r="89" spans="1:11" ht="15.6" customHeight="1" x14ac:dyDescent="0.25">
      <c r="A89" s="103" t="s">
        <v>109</v>
      </c>
      <c r="B89" s="104"/>
      <c r="C89" s="105"/>
      <c r="D89" s="51" t="s">
        <v>3</v>
      </c>
      <c r="E89" s="52">
        <f t="shared" ref="E89:J89" si="23">SUM(E90:E95)</f>
        <v>1140</v>
      </c>
      <c r="F89" s="52">
        <f t="shared" si="23"/>
        <v>0</v>
      </c>
      <c r="G89" s="52">
        <f t="shared" si="23"/>
        <v>1055</v>
      </c>
      <c r="H89" s="52">
        <f t="shared" si="23"/>
        <v>55</v>
      </c>
      <c r="I89" s="52">
        <f t="shared" si="23"/>
        <v>30</v>
      </c>
      <c r="J89" s="52">
        <f t="shared" si="23"/>
        <v>0</v>
      </c>
    </row>
    <row r="90" spans="1:11" ht="15.6" customHeight="1" x14ac:dyDescent="0.25">
      <c r="A90" s="106"/>
      <c r="B90" s="107"/>
      <c r="C90" s="108"/>
      <c r="D90" s="54" t="s">
        <v>9</v>
      </c>
      <c r="E90" s="55">
        <f t="shared" ref="E90:E95" si="24">SUM(F90:J90)</f>
        <v>0</v>
      </c>
      <c r="F90" s="55">
        <f>F17+F24+F31</f>
        <v>0</v>
      </c>
      <c r="G90" s="55">
        <f>G17+G24+G31</f>
        <v>0</v>
      </c>
      <c r="H90" s="55">
        <f>H17+H24+H31</f>
        <v>0</v>
      </c>
      <c r="I90" s="55">
        <f>I17+I24+I31</f>
        <v>0</v>
      </c>
      <c r="J90" s="55">
        <f>J17+J24+J31</f>
        <v>0</v>
      </c>
    </row>
    <row r="91" spans="1:11" ht="31.15" customHeight="1" x14ac:dyDescent="0.25">
      <c r="A91" s="106"/>
      <c r="B91" s="107"/>
      <c r="C91" s="108"/>
      <c r="D91" s="54" t="s">
        <v>10</v>
      </c>
      <c r="E91" s="55">
        <f t="shared" si="24"/>
        <v>0</v>
      </c>
      <c r="F91" s="55">
        <f t="shared" ref="F91:J95" si="25">F18+F25+F32</f>
        <v>0</v>
      </c>
      <c r="G91" s="55">
        <f t="shared" si="25"/>
        <v>0</v>
      </c>
      <c r="H91" s="55">
        <f t="shared" si="25"/>
        <v>0</v>
      </c>
      <c r="I91" s="55">
        <f t="shared" si="25"/>
        <v>0</v>
      </c>
      <c r="J91" s="55">
        <f t="shared" si="25"/>
        <v>0</v>
      </c>
    </row>
    <row r="92" spans="1:11" x14ac:dyDescent="0.25">
      <c r="A92" s="106"/>
      <c r="B92" s="107"/>
      <c r="C92" s="108"/>
      <c r="D92" s="54" t="s">
        <v>11</v>
      </c>
      <c r="E92" s="55">
        <f t="shared" si="24"/>
        <v>55</v>
      </c>
      <c r="F92" s="55">
        <f t="shared" si="25"/>
        <v>0</v>
      </c>
      <c r="G92" s="55">
        <f t="shared" si="25"/>
        <v>55</v>
      </c>
      <c r="H92" s="55">
        <f t="shared" si="25"/>
        <v>0</v>
      </c>
      <c r="I92" s="55">
        <f t="shared" si="25"/>
        <v>0</v>
      </c>
      <c r="J92" s="55">
        <f t="shared" si="25"/>
        <v>0</v>
      </c>
      <c r="K92" s="47"/>
    </row>
    <row r="93" spans="1:11" ht="47.25" x14ac:dyDescent="0.25">
      <c r="A93" s="106"/>
      <c r="B93" s="107"/>
      <c r="C93" s="108"/>
      <c r="D93" s="54" t="s">
        <v>105</v>
      </c>
      <c r="E93" s="55">
        <f t="shared" si="24"/>
        <v>0</v>
      </c>
      <c r="F93" s="55">
        <f t="shared" si="25"/>
        <v>0</v>
      </c>
      <c r="G93" s="55">
        <f t="shared" si="25"/>
        <v>0</v>
      </c>
      <c r="H93" s="55">
        <f t="shared" si="25"/>
        <v>0</v>
      </c>
      <c r="I93" s="55">
        <f t="shared" si="25"/>
        <v>0</v>
      </c>
      <c r="J93" s="55">
        <f t="shared" si="25"/>
        <v>0</v>
      </c>
    </row>
    <row r="94" spans="1:11" x14ac:dyDescent="0.25">
      <c r="A94" s="106"/>
      <c r="B94" s="107"/>
      <c r="C94" s="108"/>
      <c r="D94" s="54" t="s">
        <v>106</v>
      </c>
      <c r="E94" s="55">
        <f t="shared" si="24"/>
        <v>0</v>
      </c>
      <c r="F94" s="55">
        <f t="shared" si="25"/>
        <v>0</v>
      </c>
      <c r="G94" s="55">
        <f t="shared" si="25"/>
        <v>0</v>
      </c>
      <c r="H94" s="55">
        <f t="shared" si="25"/>
        <v>0</v>
      </c>
      <c r="I94" s="55">
        <f t="shared" si="25"/>
        <v>0</v>
      </c>
      <c r="J94" s="55">
        <f t="shared" si="25"/>
        <v>0</v>
      </c>
    </row>
    <row r="95" spans="1:11" x14ac:dyDescent="0.25">
      <c r="A95" s="109"/>
      <c r="B95" s="110"/>
      <c r="C95" s="111"/>
      <c r="D95" s="54" t="s">
        <v>13</v>
      </c>
      <c r="E95" s="55">
        <f t="shared" si="24"/>
        <v>1085</v>
      </c>
      <c r="F95" s="55">
        <f t="shared" si="25"/>
        <v>0</v>
      </c>
      <c r="G95" s="55">
        <f t="shared" si="25"/>
        <v>1000</v>
      </c>
      <c r="H95" s="55">
        <f t="shared" si="25"/>
        <v>55</v>
      </c>
      <c r="I95" s="55">
        <f t="shared" si="25"/>
        <v>30</v>
      </c>
      <c r="J95" s="55">
        <f t="shared" si="25"/>
        <v>0</v>
      </c>
    </row>
    <row r="96" spans="1:11" s="57" customFormat="1" ht="15.75" customHeight="1" x14ac:dyDescent="0.25">
      <c r="A96" s="103" t="s">
        <v>110</v>
      </c>
      <c r="B96" s="104"/>
      <c r="C96" s="105"/>
      <c r="D96" s="51" t="s">
        <v>3</v>
      </c>
      <c r="E96" s="52">
        <f t="shared" ref="E96:J96" si="26">SUM(E97:E102)</f>
        <v>154.17000000000002</v>
      </c>
      <c r="F96" s="52">
        <f t="shared" si="26"/>
        <v>0</v>
      </c>
      <c r="G96" s="52">
        <f t="shared" si="26"/>
        <v>51.39</v>
      </c>
      <c r="H96" s="52">
        <f t="shared" si="26"/>
        <v>51.39</v>
      </c>
      <c r="I96" s="52">
        <f t="shared" si="26"/>
        <v>51.39</v>
      </c>
      <c r="J96" s="52">
        <f t="shared" si="26"/>
        <v>0</v>
      </c>
    </row>
    <row r="97" spans="1:12" ht="15.6" customHeight="1" x14ac:dyDescent="0.25">
      <c r="A97" s="106"/>
      <c r="B97" s="107"/>
      <c r="C97" s="108"/>
      <c r="D97" s="54" t="s">
        <v>9</v>
      </c>
      <c r="E97" s="55">
        <f t="shared" ref="E97:E102" si="27">SUM(F97:J97)</f>
        <v>0</v>
      </c>
      <c r="F97" s="55">
        <f>F38+F45</f>
        <v>0</v>
      </c>
      <c r="G97" s="55">
        <f>G38+G45</f>
        <v>0</v>
      </c>
      <c r="H97" s="55">
        <f>H38+H45</f>
        <v>0</v>
      </c>
      <c r="I97" s="55">
        <f>I38+I45</f>
        <v>0</v>
      </c>
      <c r="J97" s="55">
        <f>J38+J45</f>
        <v>0</v>
      </c>
    </row>
    <row r="98" spans="1:12" ht="31.15" customHeight="1" x14ac:dyDescent="0.25">
      <c r="A98" s="106"/>
      <c r="B98" s="107"/>
      <c r="C98" s="108"/>
      <c r="D98" s="54" t="s">
        <v>10</v>
      </c>
      <c r="E98" s="55">
        <f t="shared" si="27"/>
        <v>0</v>
      </c>
      <c r="F98" s="55">
        <f t="shared" ref="F98:J102" si="28">F39+F46</f>
        <v>0</v>
      </c>
      <c r="G98" s="55">
        <f t="shared" si="28"/>
        <v>0</v>
      </c>
      <c r="H98" s="55">
        <f t="shared" si="28"/>
        <v>0</v>
      </c>
      <c r="I98" s="55">
        <f t="shared" si="28"/>
        <v>0</v>
      </c>
      <c r="J98" s="55">
        <f t="shared" si="28"/>
        <v>0</v>
      </c>
    </row>
    <row r="99" spans="1:12" x14ac:dyDescent="0.25">
      <c r="A99" s="106"/>
      <c r="B99" s="107"/>
      <c r="C99" s="108"/>
      <c r="D99" s="54" t="s">
        <v>11</v>
      </c>
      <c r="E99" s="55">
        <f t="shared" si="27"/>
        <v>154.17000000000002</v>
      </c>
      <c r="F99" s="55">
        <f t="shared" si="28"/>
        <v>0</v>
      </c>
      <c r="G99" s="55">
        <f t="shared" si="28"/>
        <v>51.39</v>
      </c>
      <c r="H99" s="55">
        <f t="shared" si="28"/>
        <v>51.39</v>
      </c>
      <c r="I99" s="55">
        <f t="shared" si="28"/>
        <v>51.39</v>
      </c>
      <c r="J99" s="55">
        <f t="shared" si="28"/>
        <v>0</v>
      </c>
    </row>
    <row r="100" spans="1:12" ht="47.25" x14ac:dyDescent="0.25">
      <c r="A100" s="106"/>
      <c r="B100" s="107"/>
      <c r="C100" s="108"/>
      <c r="D100" s="54" t="s">
        <v>105</v>
      </c>
      <c r="E100" s="55">
        <f t="shared" si="27"/>
        <v>0</v>
      </c>
      <c r="F100" s="55">
        <f t="shared" si="28"/>
        <v>0</v>
      </c>
      <c r="G100" s="55">
        <f t="shared" si="28"/>
        <v>0</v>
      </c>
      <c r="H100" s="55">
        <f t="shared" si="28"/>
        <v>0</v>
      </c>
      <c r="I100" s="55">
        <f t="shared" si="28"/>
        <v>0</v>
      </c>
      <c r="J100" s="55">
        <f t="shared" si="28"/>
        <v>0</v>
      </c>
      <c r="K100" s="47"/>
    </row>
    <row r="101" spans="1:12" x14ac:dyDescent="0.25">
      <c r="A101" s="106"/>
      <c r="B101" s="107"/>
      <c r="C101" s="108"/>
      <c r="D101" s="54" t="s">
        <v>106</v>
      </c>
      <c r="E101" s="55">
        <f t="shared" si="27"/>
        <v>0</v>
      </c>
      <c r="F101" s="55">
        <f t="shared" si="28"/>
        <v>0</v>
      </c>
      <c r="G101" s="55">
        <f t="shared" si="28"/>
        <v>0</v>
      </c>
      <c r="H101" s="55">
        <f t="shared" si="28"/>
        <v>0</v>
      </c>
      <c r="I101" s="55">
        <f t="shared" si="28"/>
        <v>0</v>
      </c>
      <c r="J101" s="55">
        <f t="shared" si="28"/>
        <v>0</v>
      </c>
    </row>
    <row r="102" spans="1:12" x14ac:dyDescent="0.25">
      <c r="A102" s="109"/>
      <c r="B102" s="110"/>
      <c r="C102" s="111"/>
      <c r="D102" s="54" t="s">
        <v>13</v>
      </c>
      <c r="E102" s="55">
        <f t="shared" si="27"/>
        <v>0</v>
      </c>
      <c r="F102" s="55">
        <f t="shared" si="28"/>
        <v>0</v>
      </c>
      <c r="G102" s="55">
        <f t="shared" si="28"/>
        <v>0</v>
      </c>
      <c r="H102" s="55">
        <f t="shared" si="28"/>
        <v>0</v>
      </c>
      <c r="I102" s="55">
        <f t="shared" si="28"/>
        <v>0</v>
      </c>
      <c r="J102" s="55">
        <f t="shared" si="28"/>
        <v>0</v>
      </c>
    </row>
    <row r="103" spans="1:12" ht="30" customHeight="1" x14ac:dyDescent="0.25"/>
    <row r="104" spans="1:12" ht="24.75" customHeight="1" x14ac:dyDescent="0.25">
      <c r="A104" s="74" t="s">
        <v>29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</row>
    <row r="105" spans="1:12" s="57" customFormat="1" ht="52.5" customHeight="1" x14ac:dyDescent="0.25">
      <c r="A105" s="74" t="s">
        <v>30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1"/>
      <c r="L105" s="71"/>
    </row>
    <row r="106" spans="1:12" ht="33.75" customHeight="1" x14ac:dyDescent="0.25">
      <c r="A106" s="74" t="s">
        <v>31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1"/>
      <c r="L106" s="71"/>
    </row>
    <row r="107" spans="1:12" ht="23.25" customHeight="1" x14ac:dyDescent="0.25">
      <c r="A107" s="74" t="s">
        <v>32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</row>
    <row r="108" spans="1:12" ht="19.5" customHeight="1" x14ac:dyDescent="0.25">
      <c r="A108" s="74" t="s">
        <v>33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</row>
    <row r="109" spans="1:12" ht="18.75" customHeight="1" x14ac:dyDescent="0.25">
      <c r="A109" s="74" t="s">
        <v>34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</row>
    <row r="112" spans="1:12" s="57" customFormat="1" x14ac:dyDescent="0.25">
      <c r="A112" s="59"/>
      <c r="B112" s="58"/>
      <c r="C112" s="59"/>
      <c r="D112" s="60"/>
      <c r="E112" s="61"/>
      <c r="F112" s="62"/>
      <c r="G112" s="62"/>
      <c r="H112" s="62"/>
      <c r="I112" s="62"/>
      <c r="J112" s="62"/>
    </row>
    <row r="116" spans="1:11" x14ac:dyDescent="0.25">
      <c r="K116" s="47"/>
    </row>
    <row r="126" spans="1:11" s="57" customFormat="1" x14ac:dyDescent="0.25">
      <c r="A126" s="59"/>
      <c r="B126" s="58"/>
      <c r="C126" s="59"/>
      <c r="D126" s="60"/>
      <c r="E126" s="61"/>
      <c r="F126" s="62"/>
      <c r="G126" s="62"/>
      <c r="H126" s="62"/>
      <c r="I126" s="62"/>
      <c r="J126" s="62"/>
    </row>
    <row r="127" spans="1:11" ht="15.6" customHeight="1" x14ac:dyDescent="0.25"/>
    <row r="128" spans="1:11" ht="31.15" customHeight="1" x14ac:dyDescent="0.25"/>
    <row r="130" spans="1:13" x14ac:dyDescent="0.25">
      <c r="K130" s="47"/>
    </row>
    <row r="133" spans="1:13" s="57" customFormat="1" x14ac:dyDescent="0.25">
      <c r="A133" s="59"/>
      <c r="B133" s="58"/>
      <c r="C133" s="59"/>
      <c r="D133" s="60"/>
      <c r="E133" s="61"/>
      <c r="F133" s="62"/>
      <c r="G133" s="62"/>
      <c r="H133" s="62"/>
      <c r="I133" s="62"/>
      <c r="J133" s="62"/>
    </row>
    <row r="134" spans="1:13" ht="15.6" customHeight="1" x14ac:dyDescent="0.25"/>
    <row r="135" spans="1:13" ht="15.6" customHeight="1" x14ac:dyDescent="0.25">
      <c r="K135" s="63"/>
    </row>
    <row r="136" spans="1:13" ht="31.15" customHeight="1" x14ac:dyDescent="0.25">
      <c r="K136" s="63"/>
    </row>
    <row r="137" spans="1:13" x14ac:dyDescent="0.25">
      <c r="K137" s="47"/>
    </row>
    <row r="140" spans="1:13" s="57" customFormat="1" x14ac:dyDescent="0.25">
      <c r="A140" s="59"/>
      <c r="B140" s="58"/>
      <c r="C140" s="59"/>
      <c r="D140" s="60"/>
      <c r="E140" s="61"/>
      <c r="F140" s="62"/>
      <c r="G140" s="62"/>
      <c r="H140" s="62"/>
      <c r="I140" s="62"/>
      <c r="J140" s="62"/>
    </row>
    <row r="141" spans="1:13" x14ac:dyDescent="0.25">
      <c r="L141" s="64"/>
    </row>
    <row r="142" spans="1:13" ht="15.6" customHeight="1" x14ac:dyDescent="0.25"/>
    <row r="143" spans="1:13" ht="31.15" customHeight="1" x14ac:dyDescent="0.25">
      <c r="L143" s="64"/>
      <c r="M143" s="64"/>
    </row>
    <row r="144" spans="1:13" x14ac:dyDescent="0.25">
      <c r="K144" s="47"/>
    </row>
    <row r="148" spans="1:11" s="57" customFormat="1" x14ac:dyDescent="0.25">
      <c r="A148" s="59"/>
      <c r="B148" s="58"/>
      <c r="C148" s="59"/>
      <c r="D148" s="60"/>
      <c r="E148" s="61"/>
      <c r="F148" s="62"/>
      <c r="G148" s="62"/>
      <c r="H148" s="62"/>
      <c r="I148" s="62"/>
      <c r="J148" s="62"/>
    </row>
    <row r="149" spans="1:11" ht="15.6" customHeight="1" x14ac:dyDescent="0.25"/>
    <row r="150" spans="1:11" ht="31.15" customHeight="1" x14ac:dyDescent="0.25"/>
    <row r="152" spans="1:11" x14ac:dyDescent="0.25">
      <c r="K152" s="47"/>
    </row>
    <row r="155" spans="1:11" s="57" customFormat="1" x14ac:dyDescent="0.25">
      <c r="A155" s="59"/>
      <c r="B155" s="58"/>
      <c r="C155" s="59"/>
      <c r="D155" s="60"/>
      <c r="E155" s="61"/>
      <c r="F155" s="62"/>
      <c r="G155" s="62"/>
      <c r="H155" s="62"/>
      <c r="I155" s="62"/>
      <c r="J155" s="62"/>
      <c r="K155" s="65"/>
    </row>
    <row r="159" spans="1:11" x14ac:dyDescent="0.25">
      <c r="K159" s="47"/>
    </row>
    <row r="163" spans="1:13" s="57" customFormat="1" x14ac:dyDescent="0.25">
      <c r="A163" s="59"/>
      <c r="B163" s="58"/>
      <c r="C163" s="59"/>
      <c r="D163" s="60"/>
      <c r="E163" s="61"/>
      <c r="F163" s="62"/>
      <c r="G163" s="62"/>
      <c r="H163" s="62"/>
      <c r="I163" s="62"/>
      <c r="J163" s="62"/>
      <c r="K163" s="65"/>
      <c r="L163" s="65"/>
      <c r="M163" s="65"/>
    </row>
    <row r="165" spans="1:13" x14ac:dyDescent="0.25">
      <c r="K165" s="66"/>
    </row>
    <row r="167" spans="1:13" x14ac:dyDescent="0.25">
      <c r="K167" s="47"/>
    </row>
    <row r="170" spans="1:13" s="57" customFormat="1" x14ac:dyDescent="0.25">
      <c r="A170" s="59"/>
      <c r="B170" s="58"/>
      <c r="C170" s="59"/>
      <c r="D170" s="60"/>
      <c r="E170" s="61"/>
      <c r="F170" s="62"/>
      <c r="G170" s="62"/>
      <c r="H170" s="62"/>
      <c r="I170" s="62"/>
      <c r="J170" s="62"/>
      <c r="L170" s="67"/>
    </row>
    <row r="171" spans="1:13" x14ac:dyDescent="0.25">
      <c r="L171" s="64"/>
    </row>
    <row r="174" spans="1:13" x14ac:dyDescent="0.25">
      <c r="K174" s="47"/>
    </row>
    <row r="177" spans="1:12" s="57" customFormat="1" x14ac:dyDescent="0.25">
      <c r="A177" s="59"/>
      <c r="B177" s="58"/>
      <c r="C177" s="59"/>
      <c r="D177" s="60"/>
      <c r="E177" s="61"/>
      <c r="F177" s="62"/>
      <c r="G177" s="62"/>
      <c r="H177" s="62"/>
      <c r="I177" s="62"/>
      <c r="J177" s="62"/>
    </row>
    <row r="181" spans="1:12" x14ac:dyDescent="0.25">
      <c r="K181" s="47"/>
    </row>
    <row r="182" spans="1:12" x14ac:dyDescent="0.25">
      <c r="L182" s="68"/>
    </row>
  </sheetData>
  <mergeCells count="44">
    <mergeCell ref="A1:J1"/>
    <mergeCell ref="A2:J2"/>
    <mergeCell ref="A4:A7"/>
    <mergeCell ref="B4:B7"/>
    <mergeCell ref="C4:C7"/>
    <mergeCell ref="D4:D7"/>
    <mergeCell ref="E4:J4"/>
    <mergeCell ref="E5:E7"/>
    <mergeCell ref="F5:J5"/>
    <mergeCell ref="F6:J6"/>
    <mergeCell ref="A16:A22"/>
    <mergeCell ref="B16:B22"/>
    <mergeCell ref="C16:C22"/>
    <mergeCell ref="A23:A29"/>
    <mergeCell ref="B23:B29"/>
    <mergeCell ref="C23:C29"/>
    <mergeCell ref="A30:A36"/>
    <mergeCell ref="B30:B36"/>
    <mergeCell ref="C30:C36"/>
    <mergeCell ref="A37:A43"/>
    <mergeCell ref="B37:B43"/>
    <mergeCell ref="C37:C43"/>
    <mergeCell ref="A89:C95"/>
    <mergeCell ref="A96:C102"/>
    <mergeCell ref="A88:C88"/>
    <mergeCell ref="A44:A50"/>
    <mergeCell ref="B44:B50"/>
    <mergeCell ref="C44:C50"/>
    <mergeCell ref="A107:L107"/>
    <mergeCell ref="A108:L108"/>
    <mergeCell ref="A109:L109"/>
    <mergeCell ref="A106:J106"/>
    <mergeCell ref="A9:A15"/>
    <mergeCell ref="B9:B15"/>
    <mergeCell ref="A59:C65"/>
    <mergeCell ref="A51:C57"/>
    <mergeCell ref="A66:C72"/>
    <mergeCell ref="A58:C58"/>
    <mergeCell ref="C9:C15"/>
    <mergeCell ref="A105:J105"/>
    <mergeCell ref="A104:L104"/>
    <mergeCell ref="A73:C73"/>
    <mergeCell ref="A74:C80"/>
    <mergeCell ref="A81:C87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rowBreaks count="1" manualBreakCount="1"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E16"/>
  <sheetViews>
    <sheetView tabSelected="1" topLeftCell="A4" workbookViewId="0">
      <selection activeCell="B12" sqref="B12"/>
    </sheetView>
  </sheetViews>
  <sheetFormatPr defaultRowHeight="15" x14ac:dyDescent="0.25"/>
  <cols>
    <col min="1" max="1" width="15.85546875" style="3" customWidth="1"/>
    <col min="2" max="2" width="65.7109375" style="3" customWidth="1"/>
    <col min="3" max="3" width="40.7109375" style="3" customWidth="1"/>
    <col min="4" max="4" width="33.140625" style="3" customWidth="1"/>
    <col min="5" max="16384" width="9.140625" style="3"/>
  </cols>
  <sheetData>
    <row r="1" spans="1:5" x14ac:dyDescent="0.25">
      <c r="D1" s="4" t="s">
        <v>35</v>
      </c>
    </row>
    <row r="2" spans="1:5" x14ac:dyDescent="0.25">
      <c r="A2" s="5"/>
    </row>
    <row r="3" spans="1:5" x14ac:dyDescent="0.25">
      <c r="A3" s="124" t="s">
        <v>36</v>
      </c>
      <c r="B3" s="124"/>
      <c r="C3" s="124"/>
      <c r="D3" s="124"/>
    </row>
    <row r="4" spans="1:5" ht="15.75" x14ac:dyDescent="0.25">
      <c r="A4" s="6"/>
    </row>
    <row r="5" spans="1:5" ht="15.75" x14ac:dyDescent="0.25">
      <c r="A5" s="7"/>
    </row>
    <row r="6" spans="1:5" ht="76.5" customHeight="1" x14ac:dyDescent="0.25">
      <c r="A6" s="8" t="s">
        <v>1</v>
      </c>
      <c r="B6" s="8" t="s">
        <v>37</v>
      </c>
      <c r="C6" s="8" t="s">
        <v>38</v>
      </c>
      <c r="D6" s="8" t="s">
        <v>39</v>
      </c>
      <c r="E6" s="9"/>
    </row>
    <row r="7" spans="1:5" x14ac:dyDescent="0.25">
      <c r="A7" s="8">
        <v>1</v>
      </c>
      <c r="B7" s="8">
        <v>2</v>
      </c>
      <c r="C7" s="8">
        <v>3</v>
      </c>
      <c r="D7" s="8">
        <v>4</v>
      </c>
      <c r="E7" s="9"/>
    </row>
    <row r="8" spans="1:5" s="11" customFormat="1" ht="15.75" customHeight="1" x14ac:dyDescent="0.25">
      <c r="A8" s="123" t="s">
        <v>90</v>
      </c>
      <c r="B8" s="123"/>
      <c r="C8" s="123"/>
      <c r="D8" s="123"/>
      <c r="E8" s="10"/>
    </row>
    <row r="9" spans="1:5" s="11" customFormat="1" ht="33.75" customHeight="1" x14ac:dyDescent="0.25">
      <c r="A9" s="123" t="s">
        <v>91</v>
      </c>
      <c r="B9" s="123"/>
      <c r="C9" s="123"/>
      <c r="D9" s="123"/>
      <c r="E9" s="10"/>
    </row>
    <row r="10" spans="1:5" s="11" customFormat="1" ht="97.5" customHeight="1" x14ac:dyDescent="0.25">
      <c r="A10" s="72"/>
      <c r="B10" s="73" t="s">
        <v>125</v>
      </c>
      <c r="C10" s="73" t="s">
        <v>112</v>
      </c>
      <c r="D10" s="72"/>
      <c r="E10" s="10"/>
    </row>
    <row r="11" spans="1:5" ht="113.25" customHeight="1" x14ac:dyDescent="0.25">
      <c r="A11" s="8" t="s">
        <v>15</v>
      </c>
      <c r="B11" s="30" t="s">
        <v>126</v>
      </c>
      <c r="C11" s="31" t="s">
        <v>97</v>
      </c>
      <c r="D11" s="8"/>
      <c r="E11" s="9"/>
    </row>
    <row r="12" spans="1:5" ht="165" x14ac:dyDescent="0.25">
      <c r="A12" s="8" t="s">
        <v>16</v>
      </c>
      <c r="B12" s="30" t="s">
        <v>124</v>
      </c>
      <c r="C12" s="31" t="s">
        <v>93</v>
      </c>
      <c r="D12" s="8"/>
      <c r="E12" s="9"/>
    </row>
    <row r="13" spans="1:5" ht="166.5" customHeight="1" x14ac:dyDescent="0.25">
      <c r="A13" s="8" t="s">
        <v>17</v>
      </c>
      <c r="B13" s="30" t="s">
        <v>123</v>
      </c>
      <c r="C13" s="31" t="s">
        <v>94</v>
      </c>
      <c r="D13" s="8"/>
      <c r="E13" s="9"/>
    </row>
    <row r="14" spans="1:5" s="11" customFormat="1" ht="32.25" customHeight="1" x14ac:dyDescent="0.25">
      <c r="A14" s="123" t="s">
        <v>92</v>
      </c>
      <c r="B14" s="123"/>
      <c r="C14" s="123"/>
      <c r="D14" s="123"/>
      <c r="E14" s="10"/>
    </row>
    <row r="15" spans="1:5" ht="149.25" customHeight="1" x14ac:dyDescent="0.25">
      <c r="A15" s="8" t="s">
        <v>20</v>
      </c>
      <c r="B15" s="30" t="s">
        <v>122</v>
      </c>
      <c r="C15" s="31" t="s">
        <v>96</v>
      </c>
      <c r="D15" s="8"/>
    </row>
    <row r="16" spans="1:5" ht="60" x14ac:dyDescent="0.25">
      <c r="A16" s="8" t="s">
        <v>21</v>
      </c>
      <c r="B16" s="30" t="s">
        <v>121</v>
      </c>
      <c r="C16" s="31" t="s">
        <v>95</v>
      </c>
      <c r="D16" s="13"/>
    </row>
  </sheetData>
  <mergeCells count="4">
    <mergeCell ref="A14:D14"/>
    <mergeCell ref="A3:D3"/>
    <mergeCell ref="A8:D8"/>
    <mergeCell ref="A9:D9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M9"/>
  <sheetViews>
    <sheetView workbookViewId="0">
      <selection activeCell="H26" sqref="H26"/>
    </sheetView>
  </sheetViews>
  <sheetFormatPr defaultRowHeight="15" x14ac:dyDescent="0.25"/>
  <cols>
    <col min="1" max="1" width="6.42578125" style="3" customWidth="1"/>
    <col min="2" max="2" width="14.7109375" style="3" customWidth="1"/>
    <col min="3" max="3" width="15.7109375" style="3" customWidth="1"/>
    <col min="4" max="4" width="15" style="3" customWidth="1"/>
    <col min="5" max="5" width="21.7109375" style="3" customWidth="1"/>
    <col min="6" max="7" width="13" style="3" customWidth="1"/>
    <col min="8" max="11" width="9.140625" style="3"/>
    <col min="12" max="12" width="11.7109375" style="3" customWidth="1"/>
    <col min="13" max="13" width="14.85546875" style="3" customWidth="1"/>
    <col min="14" max="16384" width="9.140625" style="3"/>
  </cols>
  <sheetData>
    <row r="1" spans="1:13" x14ac:dyDescent="0.25">
      <c r="M1" s="4" t="s">
        <v>40</v>
      </c>
    </row>
    <row r="2" spans="1:13" x14ac:dyDescent="0.25">
      <c r="A2" s="5"/>
    </row>
    <row r="3" spans="1:13" ht="94.5" customHeight="1" x14ac:dyDescent="0.25">
      <c r="A3" s="127" t="s">
        <v>113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x14ac:dyDescent="0.25">
      <c r="A4" s="14"/>
    </row>
    <row r="5" spans="1:13" ht="58.5" customHeight="1" x14ac:dyDescent="0.25">
      <c r="A5" s="125" t="s">
        <v>41</v>
      </c>
      <c r="B5" s="125" t="s">
        <v>42</v>
      </c>
      <c r="C5" s="125" t="s">
        <v>43</v>
      </c>
      <c r="D5" s="125" t="s">
        <v>44</v>
      </c>
      <c r="E5" s="125" t="s">
        <v>45</v>
      </c>
      <c r="F5" s="125" t="s">
        <v>46</v>
      </c>
      <c r="G5" s="125" t="s">
        <v>47</v>
      </c>
      <c r="H5" s="125" t="s">
        <v>48</v>
      </c>
      <c r="I5" s="125"/>
      <c r="J5" s="125"/>
      <c r="K5" s="125"/>
      <c r="L5" s="125" t="s">
        <v>49</v>
      </c>
      <c r="M5" s="125" t="s">
        <v>50</v>
      </c>
    </row>
    <row r="6" spans="1:13" x14ac:dyDescent="0.25">
      <c r="A6" s="125"/>
      <c r="B6" s="125"/>
      <c r="C6" s="125"/>
      <c r="D6" s="125"/>
      <c r="E6" s="125"/>
      <c r="F6" s="125"/>
      <c r="G6" s="125"/>
      <c r="H6" s="126" t="s">
        <v>3</v>
      </c>
      <c r="I6" s="125" t="s">
        <v>2</v>
      </c>
      <c r="J6" s="125"/>
      <c r="K6" s="125"/>
      <c r="L6" s="125"/>
      <c r="M6" s="125"/>
    </row>
    <row r="7" spans="1:13" x14ac:dyDescent="0.25">
      <c r="A7" s="125"/>
      <c r="B7" s="125"/>
      <c r="C7" s="125"/>
      <c r="D7" s="125"/>
      <c r="E7" s="125"/>
      <c r="F7" s="125"/>
      <c r="G7" s="125"/>
      <c r="H7" s="126"/>
      <c r="I7" s="8" t="s">
        <v>51</v>
      </c>
      <c r="J7" s="8" t="s">
        <v>51</v>
      </c>
      <c r="K7" s="8" t="s">
        <v>28</v>
      </c>
      <c r="L7" s="125"/>
      <c r="M7" s="125"/>
    </row>
    <row r="8" spans="1:13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9</v>
      </c>
      <c r="I8" s="8">
        <v>10</v>
      </c>
      <c r="J8" s="8">
        <v>11</v>
      </c>
      <c r="K8" s="8">
        <v>12</v>
      </c>
      <c r="L8" s="8">
        <v>13</v>
      </c>
      <c r="M8" s="8">
        <v>14</v>
      </c>
    </row>
    <row r="9" spans="1:13" ht="15" customHeight="1" x14ac:dyDescent="0.25">
      <c r="A9" s="16">
        <v>0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 t="s">
        <v>52</v>
      </c>
    </row>
  </sheetData>
  <mergeCells count="13">
    <mergeCell ref="M5:M7"/>
    <mergeCell ref="H6:H7"/>
    <mergeCell ref="I6:K6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G7"/>
  <sheetViews>
    <sheetView workbookViewId="0">
      <selection activeCell="G15" sqref="G15"/>
    </sheetView>
  </sheetViews>
  <sheetFormatPr defaultRowHeight="15" x14ac:dyDescent="0.25"/>
  <cols>
    <col min="1" max="1" width="9.140625" style="17"/>
    <col min="2" max="2" width="28.7109375" style="17" customWidth="1"/>
    <col min="3" max="3" width="12.85546875" style="17" customWidth="1"/>
    <col min="4" max="4" width="13.28515625" style="17" customWidth="1"/>
    <col min="5" max="5" width="16" style="17" customWidth="1"/>
    <col min="6" max="6" width="15.85546875" style="17" customWidth="1"/>
    <col min="7" max="7" width="45.5703125" style="17" customWidth="1"/>
    <col min="8" max="16384" width="9.140625" style="17"/>
  </cols>
  <sheetData>
    <row r="1" spans="1:7" x14ac:dyDescent="0.25">
      <c r="G1" s="18" t="s">
        <v>53</v>
      </c>
    </row>
    <row r="2" spans="1:7" x14ac:dyDescent="0.25">
      <c r="A2" s="19"/>
    </row>
    <row r="3" spans="1:7" x14ac:dyDescent="0.25">
      <c r="A3" s="128" t="s">
        <v>54</v>
      </c>
      <c r="B3" s="128"/>
      <c r="C3" s="128"/>
      <c r="D3" s="128"/>
      <c r="E3" s="128"/>
      <c r="F3" s="128"/>
      <c r="G3" s="128"/>
    </row>
    <row r="4" spans="1:7" x14ac:dyDescent="0.25">
      <c r="A4" s="19"/>
    </row>
    <row r="5" spans="1:7" ht="75" x14ac:dyDescent="0.25">
      <c r="A5" s="8" t="s">
        <v>55</v>
      </c>
      <c r="B5" s="8" t="s">
        <v>56</v>
      </c>
      <c r="C5" s="8" t="s">
        <v>43</v>
      </c>
      <c r="D5" s="8" t="s">
        <v>57</v>
      </c>
      <c r="E5" s="8" t="s">
        <v>58</v>
      </c>
      <c r="F5" s="8" t="s">
        <v>59</v>
      </c>
      <c r="G5" s="8" t="s">
        <v>60</v>
      </c>
    </row>
    <row r="6" spans="1: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x14ac:dyDescent="0.25">
      <c r="A7" s="37">
        <v>0</v>
      </c>
      <c r="B7" s="38">
        <v>0</v>
      </c>
      <c r="C7" s="38">
        <v>0</v>
      </c>
      <c r="D7" s="37">
        <v>0</v>
      </c>
      <c r="E7" s="37">
        <v>0</v>
      </c>
      <c r="F7" s="37">
        <v>0</v>
      </c>
      <c r="G7" s="39">
        <v>0</v>
      </c>
    </row>
  </sheetData>
  <mergeCells count="1">
    <mergeCell ref="A3:G3"/>
  </mergeCells>
  <pageMargins left="0.7" right="0.7" top="0.75" bottom="0.7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D8"/>
  <sheetViews>
    <sheetView workbookViewId="0">
      <selection activeCell="M13" sqref="M12:M13"/>
    </sheetView>
  </sheetViews>
  <sheetFormatPr defaultRowHeight="15" x14ac:dyDescent="0.25"/>
  <cols>
    <col min="1" max="1" width="9.140625" style="22"/>
    <col min="2" max="2" width="32.42578125" style="23" customWidth="1"/>
    <col min="3" max="3" width="27.140625" style="23" customWidth="1"/>
    <col min="4" max="4" width="75.5703125" style="23" customWidth="1"/>
    <col min="5" max="16384" width="9.140625" style="23"/>
  </cols>
  <sheetData>
    <row r="1" spans="1:4" x14ac:dyDescent="0.25">
      <c r="D1" s="4" t="s">
        <v>61</v>
      </c>
    </row>
    <row r="2" spans="1:4" x14ac:dyDescent="0.25">
      <c r="A2" s="124"/>
      <c r="B2" s="124"/>
      <c r="C2" s="124"/>
      <c r="D2" s="124"/>
    </row>
    <row r="3" spans="1:4" ht="33" customHeight="1" x14ac:dyDescent="0.25">
      <c r="A3" s="128" t="s">
        <v>89</v>
      </c>
      <c r="B3" s="128"/>
      <c r="C3" s="128"/>
      <c r="D3" s="128"/>
    </row>
    <row r="4" spans="1:4" x14ac:dyDescent="0.25">
      <c r="A4" s="124"/>
      <c r="B4" s="124"/>
      <c r="C4" s="124"/>
      <c r="D4" s="124"/>
    </row>
    <row r="5" spans="1:4" x14ac:dyDescent="0.25">
      <c r="A5" s="24"/>
    </row>
    <row r="6" spans="1:4" ht="45" x14ac:dyDescent="0.25">
      <c r="A6" s="21" t="s">
        <v>55</v>
      </c>
      <c r="B6" s="21" t="s">
        <v>62</v>
      </c>
      <c r="C6" s="21" t="s">
        <v>63</v>
      </c>
      <c r="D6" s="21" t="s">
        <v>64</v>
      </c>
    </row>
    <row r="7" spans="1:4" x14ac:dyDescent="0.25">
      <c r="A7" s="25">
        <v>1</v>
      </c>
      <c r="B7" s="25">
        <v>2</v>
      </c>
      <c r="C7" s="25">
        <v>3</v>
      </c>
      <c r="D7" s="25">
        <v>4</v>
      </c>
    </row>
    <row r="8" spans="1:4" x14ac:dyDescent="0.25">
      <c r="A8" s="16">
        <v>0</v>
      </c>
      <c r="B8" s="16">
        <v>0</v>
      </c>
      <c r="C8" s="16">
        <v>0</v>
      </c>
      <c r="D8" s="16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J11"/>
  <sheetViews>
    <sheetView workbookViewId="0">
      <selection activeCell="A9" sqref="A9:J9"/>
    </sheetView>
  </sheetViews>
  <sheetFormatPr defaultRowHeight="15" x14ac:dyDescent="0.25"/>
  <cols>
    <col min="1" max="1" width="7.28515625" style="23" customWidth="1"/>
    <col min="2" max="2" width="18" style="23" customWidth="1"/>
    <col min="3" max="3" width="16.5703125" style="23" customWidth="1"/>
    <col min="4" max="4" width="12.85546875" style="23" customWidth="1"/>
    <col min="5" max="5" width="18.42578125" style="23" customWidth="1"/>
    <col min="6" max="9" width="9.140625" style="23"/>
    <col min="10" max="10" width="11.7109375" style="23" customWidth="1"/>
    <col min="11" max="16384" width="9.140625" style="23"/>
  </cols>
  <sheetData>
    <row r="1" spans="1:10" x14ac:dyDescent="0.25">
      <c r="J1" s="4" t="s">
        <v>65</v>
      </c>
    </row>
    <row r="2" spans="1:10" x14ac:dyDescent="0.25">
      <c r="A2" s="5"/>
    </row>
    <row r="3" spans="1:10" ht="36" customHeight="1" x14ac:dyDescent="0.25">
      <c r="A3" s="128" t="s">
        <v>66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5"/>
    </row>
    <row r="5" spans="1:10" x14ac:dyDescent="0.25">
      <c r="A5" s="14"/>
    </row>
    <row r="6" spans="1:10" ht="90" customHeight="1" x14ac:dyDescent="0.25">
      <c r="A6" s="125" t="s">
        <v>67</v>
      </c>
      <c r="B6" s="125" t="s">
        <v>68</v>
      </c>
      <c r="C6" s="125" t="s">
        <v>69</v>
      </c>
      <c r="D6" s="125" t="s">
        <v>70</v>
      </c>
      <c r="E6" s="125" t="s">
        <v>71</v>
      </c>
      <c r="F6" s="125" t="s">
        <v>72</v>
      </c>
      <c r="G6" s="125"/>
      <c r="H6" s="125"/>
      <c r="I6" s="125"/>
      <c r="J6" s="125"/>
    </row>
    <row r="7" spans="1:10" ht="30" x14ac:dyDescent="0.25">
      <c r="A7" s="125"/>
      <c r="B7" s="125"/>
      <c r="C7" s="125"/>
      <c r="D7" s="125"/>
      <c r="E7" s="125"/>
      <c r="F7" s="8" t="s">
        <v>73</v>
      </c>
      <c r="G7" s="8" t="s">
        <v>73</v>
      </c>
      <c r="H7" s="8" t="s">
        <v>73</v>
      </c>
      <c r="I7" s="8" t="s">
        <v>28</v>
      </c>
      <c r="J7" s="20" t="s">
        <v>74</v>
      </c>
    </row>
    <row r="8" spans="1:10" x14ac:dyDescent="0.25">
      <c r="A8" s="8">
        <v>1</v>
      </c>
      <c r="B8" s="8" t="s">
        <v>25</v>
      </c>
      <c r="C8" s="8" t="s">
        <v>25</v>
      </c>
      <c r="D8" s="8"/>
      <c r="E8" s="123" t="s">
        <v>75</v>
      </c>
      <c r="F8" s="123"/>
      <c r="G8" s="123"/>
      <c r="H8" s="123"/>
      <c r="I8" s="8"/>
      <c r="J8" s="20"/>
    </row>
    <row r="9" spans="1:10" x14ac:dyDescent="0.25">
      <c r="A9" s="16">
        <v>0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pans="1:10" x14ac:dyDescent="0.25">
      <c r="A10" s="8" t="s">
        <v>25</v>
      </c>
      <c r="B10" s="26"/>
      <c r="C10" s="26"/>
      <c r="D10" s="8" t="s">
        <v>25</v>
      </c>
      <c r="E10" s="123" t="s">
        <v>76</v>
      </c>
      <c r="F10" s="123"/>
      <c r="G10" s="123"/>
      <c r="H10" s="123"/>
      <c r="I10" s="8"/>
      <c r="J10" s="8"/>
    </row>
    <row r="11" spans="1:10" x14ac:dyDescent="0.25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K14"/>
  <sheetViews>
    <sheetView workbookViewId="0">
      <selection activeCell="E20" sqref="E20"/>
    </sheetView>
  </sheetViews>
  <sheetFormatPr defaultRowHeight="15" x14ac:dyDescent="0.25"/>
  <cols>
    <col min="1" max="1" width="5.85546875" style="3" customWidth="1"/>
    <col min="2" max="2" width="40.140625" style="3" customWidth="1"/>
    <col min="3" max="3" width="18.140625" style="3" customWidth="1"/>
    <col min="4" max="4" width="10.140625" style="3" customWidth="1"/>
    <col min="5" max="5" width="11.85546875" style="3" customWidth="1"/>
    <col min="6" max="6" width="12" style="3" customWidth="1"/>
    <col min="7" max="9" width="9.140625" style="3"/>
    <col min="10" max="10" width="15" style="3" customWidth="1"/>
    <col min="11" max="11" width="19.42578125" style="3" customWidth="1"/>
    <col min="12" max="16384" width="9.140625" style="3"/>
  </cols>
  <sheetData>
    <row r="1" spans="1:11" x14ac:dyDescent="0.25">
      <c r="K1" s="4" t="s">
        <v>77</v>
      </c>
    </row>
    <row r="2" spans="1:11" x14ac:dyDescent="0.25">
      <c r="A2" s="27"/>
    </row>
    <row r="3" spans="1:11" x14ac:dyDescent="0.25">
      <c r="A3" s="128" t="s">
        <v>78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x14ac:dyDescent="0.25">
      <c r="A4" s="14"/>
    </row>
    <row r="5" spans="1:11" x14ac:dyDescent="0.25">
      <c r="A5" s="14"/>
    </row>
    <row r="6" spans="1:11" x14ac:dyDescent="0.25">
      <c r="A6" s="125" t="s">
        <v>79</v>
      </c>
      <c r="B6" s="125" t="s">
        <v>114</v>
      </c>
      <c r="C6" s="125" t="s">
        <v>80</v>
      </c>
      <c r="D6" s="8"/>
      <c r="E6" s="8"/>
      <c r="F6" s="8"/>
      <c r="G6" s="125"/>
      <c r="H6" s="125"/>
      <c r="I6" s="125"/>
      <c r="J6" s="125"/>
      <c r="K6" s="125" t="s">
        <v>81</v>
      </c>
    </row>
    <row r="7" spans="1:11" ht="92.25" customHeight="1" x14ac:dyDescent="0.25">
      <c r="A7" s="125"/>
      <c r="B7" s="125"/>
      <c r="C7" s="125"/>
      <c r="D7" s="8" t="s">
        <v>82</v>
      </c>
      <c r="E7" s="8" t="s">
        <v>83</v>
      </c>
      <c r="F7" s="8" t="s">
        <v>84</v>
      </c>
      <c r="G7" s="8" t="s">
        <v>85</v>
      </c>
      <c r="H7" s="8" t="s">
        <v>86</v>
      </c>
      <c r="I7" s="8" t="s">
        <v>87</v>
      </c>
      <c r="J7" s="8" t="s">
        <v>88</v>
      </c>
      <c r="K7" s="125"/>
    </row>
    <row r="8" spans="1:11" x14ac:dyDescent="0.25">
      <c r="A8" s="8">
        <v>1</v>
      </c>
      <c r="B8" s="8">
        <v>2</v>
      </c>
      <c r="C8" s="8">
        <v>3</v>
      </c>
      <c r="D8" s="8"/>
      <c r="E8" s="8"/>
      <c r="F8" s="8"/>
      <c r="G8" s="8">
        <v>4</v>
      </c>
      <c r="H8" s="12">
        <v>5</v>
      </c>
      <c r="I8" s="12">
        <v>6</v>
      </c>
      <c r="J8" s="28">
        <v>7</v>
      </c>
      <c r="K8" s="8">
        <v>8</v>
      </c>
    </row>
    <row r="9" spans="1:11" ht="75" customHeight="1" x14ac:dyDescent="0.25">
      <c r="A9" s="32">
        <v>1</v>
      </c>
      <c r="B9" s="33" t="s">
        <v>98</v>
      </c>
      <c r="C9" s="34">
        <v>100</v>
      </c>
      <c r="D9" s="15">
        <v>0</v>
      </c>
      <c r="E9" s="15">
        <v>0</v>
      </c>
      <c r="F9" s="35">
        <v>100</v>
      </c>
      <c r="G9" s="35">
        <v>100</v>
      </c>
      <c r="H9" s="35">
        <v>100</v>
      </c>
      <c r="I9" s="35">
        <v>100</v>
      </c>
      <c r="J9" s="36">
        <v>100</v>
      </c>
      <c r="K9" s="36">
        <v>100</v>
      </c>
    </row>
    <row r="10" spans="1:11" ht="90" x14ac:dyDescent="0.25">
      <c r="A10" s="32">
        <v>2</v>
      </c>
      <c r="B10" s="33" t="s">
        <v>99</v>
      </c>
      <c r="C10" s="34">
        <v>100</v>
      </c>
      <c r="D10" s="15">
        <v>0</v>
      </c>
      <c r="E10" s="15">
        <v>0</v>
      </c>
      <c r="F10" s="35">
        <v>100</v>
      </c>
      <c r="G10" s="35">
        <v>100</v>
      </c>
      <c r="H10" s="35">
        <v>100</v>
      </c>
      <c r="I10" s="35">
        <v>100</v>
      </c>
      <c r="J10" s="36">
        <v>100</v>
      </c>
      <c r="K10" s="15">
        <v>100</v>
      </c>
    </row>
    <row r="11" spans="1:1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4" spans="1:11" ht="19.5" x14ac:dyDescent="0.25">
      <c r="A14" s="29"/>
    </row>
  </sheetData>
  <mergeCells count="7">
    <mergeCell ref="A3:K3"/>
    <mergeCell ref="A6:A7"/>
    <mergeCell ref="B6:B7"/>
    <mergeCell ref="C6:C7"/>
    <mergeCell ref="G6:H6"/>
    <mergeCell ref="I6:J6"/>
    <mergeCell ref="K6:K7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'!_Hlk69889099</vt:lpstr>
      <vt:lpstr>'таблица 2 '!_Hlk69889156</vt:lpstr>
      <vt:lpstr>'таблица 2 '!Заголовки_для_печати</vt:lpstr>
      <vt:lpstr>'таблица 2 '!Область_печати</vt:lpstr>
      <vt:lpstr>'таблица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2022-01-12T07:22:36Z</dcterms:modified>
</cp:coreProperties>
</file>